
<file path=[Content_Types].xml><?xml version="1.0" encoding="utf-8"?>
<Types xmlns="http://schemas.openxmlformats.org/package/2006/content-types">
  <Default Extension="bin" ContentType="application/vnd.openxmlformats-officedocument.spreadsheetml.printerSettings"/>
  <Default Extension="png" ContentType="image/png"/>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Default Extension="jpeg" ContentType="image/jpeg"/>
  <Override PartName="/xl/drawings/drawing4.xml" ContentType="application/vnd.openxmlformats-officedocument.drawing+xml"/>
  <Override PartName="/xl/drawings/drawing5.xml" ContentType="application/vnd.openxmlformats-officedocument.drawing+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drawings/drawing2.xml" ContentType="application/vnd.openxmlformats-officedocument.drawing+xml"/>
  <Override PartName="/xl/drawings/drawing3.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drawings/drawing1.xml" ContentType="application/vnd.openxmlformats-officedocument.drawing+xml"/>
  <Override PartName="/xl/worksheets/sheet1.xml" ContentType="application/vnd.openxmlformats-officedocument.spreadsheetml.worksheet+xml"/>
  <Default Extension="vml" ContentType="application/vnd.openxmlformats-officedocument.vmlDrawing"/>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7"/>
  <workbookPr codeName="ThisWorkbook"/>
  <bookViews>
    <workbookView xWindow="-15" yWindow="4110" windowWidth="15420" windowHeight="4170" tabRatio="853" activeTab="1"/>
  </bookViews>
  <sheets>
    <sheet name="様式第２－１号（活動計画）" sheetId="43" r:id="rId1"/>
    <sheet name="別紙" sheetId="39" r:id="rId2"/>
    <sheet name="（別紙２） " sheetId="44" r:id="rId3"/>
    <sheet name="様式第２－１号（記載例）" sheetId="34" r:id="rId4"/>
    <sheet name="別紙（記載例）" sheetId="32" r:id="rId5"/>
    <sheet name="別紙２（記載例）" sheetId="42" r:id="rId6"/>
    <sheet name="互換性レポート" sheetId="45" r:id="rId7"/>
  </sheets>
  <definedNames>
    <definedName name="_xlnm.Print_Area" localSheetId="2">'（別紙２） '!$A$1:$AX$78</definedName>
    <definedName name="_xlnm.Print_Area" localSheetId="1">別紙!$A$1:$BD$41</definedName>
    <definedName name="_xlnm.Print_Area" localSheetId="4">'別紙（記載例）'!$A$1:$AZ$41</definedName>
    <definedName name="_xlnm.Print_Area" localSheetId="5">'別紙２（記載例）'!$A$1:$AX$78</definedName>
    <definedName name="_xlnm.Print_Area" localSheetId="0">'様式第２－１号（活動計画）'!$A$1:$S$93</definedName>
    <definedName name="_xlnm.Print_Area" localSheetId="3">'様式第２－１号（記載例）'!$A$1:$S$90</definedName>
  </definedNames>
  <calcPr calcId="125725"/>
</workbook>
</file>

<file path=xl/calcChain.xml><?xml version="1.0" encoding="utf-8"?>
<calcChain xmlns="http://schemas.openxmlformats.org/spreadsheetml/2006/main">
  <c r="L73" i="43"/>
  <c r="Q72"/>
  <c r="J57"/>
  <c r="K73"/>
  <c r="K74" s="1"/>
  <c r="P66"/>
  <c r="P67" s="1"/>
  <c r="P68" s="1"/>
  <c r="O66"/>
  <c r="O67"/>
  <c r="O68" s="1"/>
  <c r="N66"/>
  <c r="N67" s="1"/>
  <c r="N68" s="1"/>
  <c r="M66"/>
  <c r="M67" s="1"/>
  <c r="M68" s="1"/>
  <c r="L66"/>
  <c r="L67" s="1"/>
  <c r="L68" s="1"/>
  <c r="P63"/>
  <c r="P64" s="1"/>
  <c r="P65" s="1"/>
  <c r="O63"/>
  <c r="O64" s="1"/>
  <c r="O65" s="1"/>
  <c r="O73"/>
  <c r="O74" s="1"/>
  <c r="N63"/>
  <c r="N64" s="1"/>
  <c r="N65" s="1"/>
  <c r="M63"/>
  <c r="M64" s="1"/>
  <c r="M65" s="1"/>
  <c r="M73"/>
  <c r="M74"/>
  <c r="L63"/>
  <c r="L64"/>
  <c r="L65" s="1"/>
  <c r="J62"/>
  <c r="J61"/>
  <c r="J60"/>
  <c r="J59"/>
  <c r="J58"/>
  <c r="J56"/>
  <c r="J55"/>
  <c r="Q54"/>
  <c r="L30"/>
  <c r="L29"/>
  <c r="L23"/>
  <c r="J53" i="34"/>
  <c r="L23"/>
  <c r="K71"/>
  <c r="K72"/>
  <c r="M61"/>
  <c r="N61"/>
  <c r="O61"/>
  <c r="P61"/>
  <c r="L61"/>
  <c r="L62"/>
  <c r="L63"/>
  <c r="Q52"/>
  <c r="Q70"/>
  <c r="P64"/>
  <c r="P65"/>
  <c r="P66"/>
  <c r="O64"/>
  <c r="O65"/>
  <c r="O66"/>
  <c r="N64"/>
  <c r="N65"/>
  <c r="N66"/>
  <c r="M64"/>
  <c r="M65"/>
  <c r="M66"/>
  <c r="L64"/>
  <c r="L65"/>
  <c r="L66"/>
  <c r="J60"/>
  <c r="J59"/>
  <c r="J58"/>
  <c r="J57"/>
  <c r="J56"/>
  <c r="J54"/>
  <c r="L30"/>
  <c r="L29"/>
  <c r="L67"/>
  <c r="L71"/>
  <c r="L72"/>
  <c r="O62"/>
  <c r="O63"/>
  <c r="O67"/>
  <c r="P62"/>
  <c r="P63"/>
  <c r="P67"/>
  <c r="N62"/>
  <c r="N63"/>
  <c r="N67"/>
  <c r="M62"/>
  <c r="M63"/>
  <c r="M67"/>
  <c r="M71"/>
  <c r="O71"/>
  <c r="O72"/>
  <c r="P71"/>
  <c r="P72"/>
  <c r="N71"/>
  <c r="N72"/>
  <c r="Q67"/>
  <c r="M72"/>
  <c r="Q71"/>
  <c r="Q72"/>
  <c r="N73" i="43"/>
  <c r="N74" s="1"/>
  <c r="P73"/>
  <c r="P74" s="1"/>
  <c r="Q73"/>
  <c r="Q69"/>
  <c r="L74" l="1"/>
  <c r="Q74" s="1"/>
</calcChain>
</file>

<file path=xl/sharedStrings.xml><?xml version="1.0" encoding="utf-8"?>
<sst xmlns="http://schemas.openxmlformats.org/spreadsheetml/2006/main" count="345" uniqueCount="189">
  <si>
    <t>田</t>
    <rPh sb="0" eb="1">
      <t>タ</t>
    </rPh>
    <phoneticPr fontId="3"/>
  </si>
  <si>
    <t>畑</t>
    <rPh sb="0" eb="1">
      <t>ハタ</t>
    </rPh>
    <phoneticPr fontId="3"/>
  </si>
  <si>
    <t>草地</t>
    <rPh sb="0" eb="1">
      <t>ソウ</t>
    </rPh>
    <rPh sb="1" eb="2">
      <t>チ</t>
    </rPh>
    <phoneticPr fontId="2"/>
  </si>
  <si>
    <t>数量</t>
    <rPh sb="0" eb="2">
      <t>スウリョウ</t>
    </rPh>
    <phoneticPr fontId="2"/>
  </si>
  <si>
    <t>H24年度</t>
    <rPh sb="3" eb="5">
      <t>ネンド</t>
    </rPh>
    <phoneticPr fontId="2"/>
  </si>
  <si>
    <t>H25年度</t>
    <rPh sb="3" eb="5">
      <t>ネンド</t>
    </rPh>
    <phoneticPr fontId="2"/>
  </si>
  <si>
    <t>H26年度</t>
    <rPh sb="3" eb="5">
      <t>ネンド</t>
    </rPh>
    <phoneticPr fontId="2"/>
  </si>
  <si>
    <t>H27年度</t>
    <rPh sb="3" eb="5">
      <t>ネンド</t>
    </rPh>
    <phoneticPr fontId="2"/>
  </si>
  <si>
    <t>活動開始年度</t>
    <rPh sb="0" eb="2">
      <t>カツドウ</t>
    </rPh>
    <rPh sb="2" eb="4">
      <t>カイシ</t>
    </rPh>
    <rPh sb="4" eb="6">
      <t>ネンド</t>
    </rPh>
    <phoneticPr fontId="3"/>
  </si>
  <si>
    <t>活動終了年度</t>
    <rPh sb="0" eb="2">
      <t>カツドウ</t>
    </rPh>
    <rPh sb="2" eb="4">
      <t>シュウリョウ</t>
    </rPh>
    <rPh sb="4" eb="6">
      <t>ネンド</t>
    </rPh>
    <phoneticPr fontId="3"/>
  </si>
  <si>
    <t>別紙</t>
    <rPh sb="0" eb="2">
      <t>ベッシ</t>
    </rPh>
    <phoneticPr fontId="2"/>
  </si>
  <si>
    <t>１．目的</t>
    <rPh sb="2" eb="4">
      <t>モクテキ</t>
    </rPh>
    <phoneticPr fontId="2"/>
  </si>
  <si>
    <t>２．活動計画</t>
    <rPh sb="2" eb="4">
      <t>カツドウ</t>
    </rPh>
    <rPh sb="4" eb="6">
      <t>ケイカク</t>
    </rPh>
    <phoneticPr fontId="2"/>
  </si>
  <si>
    <t>農用地</t>
    <rPh sb="0" eb="3">
      <t>ノウヨウチ</t>
    </rPh>
    <phoneticPr fontId="3"/>
  </si>
  <si>
    <t>計</t>
    <rPh sb="0" eb="1">
      <t>ケイ</t>
    </rPh>
    <phoneticPr fontId="2"/>
  </si>
  <si>
    <t>（５）活動期間</t>
    <rPh sb="3" eb="5">
      <t>カツドウ</t>
    </rPh>
    <rPh sb="5" eb="7">
      <t>キカン</t>
    </rPh>
    <phoneticPr fontId="2"/>
  </si>
  <si>
    <t>a</t>
    <phoneticPr fontId="2"/>
  </si>
  <si>
    <t>ポイント</t>
    <phoneticPr fontId="2"/>
  </si>
  <si>
    <t>H28年度</t>
    <rPh sb="3" eb="5">
      <t>ネンド</t>
    </rPh>
    <phoneticPr fontId="2"/>
  </si>
  <si>
    <t>平成２４年度</t>
    <rPh sb="0" eb="2">
      <t>ヘイセイ</t>
    </rPh>
    <rPh sb="4" eb="6">
      <t>ネンド</t>
    </rPh>
    <phoneticPr fontId="2"/>
  </si>
  <si>
    <t>平成２８年度</t>
    <rPh sb="0" eb="2">
      <t>ヘイセイ</t>
    </rPh>
    <rPh sb="4" eb="6">
      <t>ネンド</t>
    </rPh>
    <phoneticPr fontId="2"/>
  </si>
  <si>
    <t>５年</t>
    <rPh sb="1" eb="2">
      <t>ネン</t>
    </rPh>
    <phoneticPr fontId="2"/>
  </si>
  <si>
    <t>水路</t>
    <phoneticPr fontId="3"/>
  </si>
  <si>
    <t>農道</t>
    <rPh sb="0" eb="2">
      <t>ノウドウ</t>
    </rPh>
    <phoneticPr fontId="3"/>
  </si>
  <si>
    <t>ため池</t>
    <rPh sb="2" eb="3">
      <t>イケ</t>
    </rPh>
    <phoneticPr fontId="2"/>
  </si>
  <si>
    <t>ｋｍ</t>
    <phoneticPr fontId="2"/>
  </si>
  <si>
    <t>箇所</t>
    <rPh sb="0" eb="2">
      <t>カショ</t>
    </rPh>
    <phoneticPr fontId="2"/>
  </si>
  <si>
    <t>（１）向上活動支援交付金の対象区域、対象施設、対象活動</t>
    <rPh sb="3" eb="5">
      <t>コウジョウ</t>
    </rPh>
    <rPh sb="5" eb="7">
      <t>カツドウ</t>
    </rPh>
    <rPh sb="7" eb="9">
      <t>シエン</t>
    </rPh>
    <rPh sb="9" eb="12">
      <t>コウフキン</t>
    </rPh>
    <rPh sb="13" eb="15">
      <t>タイショウ</t>
    </rPh>
    <rPh sb="15" eb="17">
      <t>クイキ</t>
    </rPh>
    <rPh sb="18" eb="20">
      <t>タイショウ</t>
    </rPh>
    <rPh sb="20" eb="22">
      <t>シセツ</t>
    </rPh>
    <rPh sb="23" eb="25">
      <t>タイショウ</t>
    </rPh>
    <rPh sb="25" eb="27">
      <t>カツドウ</t>
    </rPh>
    <phoneticPr fontId="2"/>
  </si>
  <si>
    <t>農業用施設、農用地</t>
    <rPh sb="0" eb="3">
      <t>ノウギョウヨウ</t>
    </rPh>
    <rPh sb="3" eb="5">
      <t>シセツ</t>
    </rPh>
    <rPh sb="6" eb="9">
      <t>ノウヨウチ</t>
    </rPh>
    <phoneticPr fontId="3"/>
  </si>
  <si>
    <t>農地</t>
    <phoneticPr fontId="2"/>
  </si>
  <si>
    <t>m</t>
    <phoneticPr fontId="2"/>
  </si>
  <si>
    <t>H23年度</t>
    <rPh sb="3" eb="5">
      <t>ネンド</t>
    </rPh>
    <phoneticPr fontId="2"/>
  </si>
  <si>
    <t>高度な農地・水の保全活動</t>
    <rPh sb="0" eb="2">
      <t>コウド</t>
    </rPh>
    <rPh sb="3" eb="5">
      <t>ノウチ</t>
    </rPh>
    <rPh sb="6" eb="7">
      <t>ミズ</t>
    </rPh>
    <rPh sb="8" eb="10">
      <t>ホゼン</t>
    </rPh>
    <rPh sb="10" eb="12">
      <t>カツドウ</t>
    </rPh>
    <phoneticPr fontId="2"/>
  </si>
  <si>
    <t>　面積（施設の長寿命化）</t>
    <rPh sb="1" eb="3">
      <t>メンセキ</t>
    </rPh>
    <rPh sb="4" eb="6">
      <t>シセツ</t>
    </rPh>
    <rPh sb="7" eb="11">
      <t>チョウジュミョウカ</t>
    </rPh>
    <phoneticPr fontId="2"/>
  </si>
  <si>
    <t>　面積（高度な農地・水の保全）</t>
    <rPh sb="1" eb="3">
      <t>メンセキ</t>
    </rPh>
    <rPh sb="4" eb="6">
      <t>コウド</t>
    </rPh>
    <rPh sb="7" eb="9">
      <t>ノウチ</t>
    </rPh>
    <rPh sb="10" eb="11">
      <t>ミズ</t>
    </rPh>
    <rPh sb="12" eb="14">
      <t>ホゼン</t>
    </rPh>
    <phoneticPr fontId="2"/>
  </si>
  <si>
    <t>向上活動支援交付金の交付年数</t>
    <rPh sb="0" eb="2">
      <t>コウジョウ</t>
    </rPh>
    <rPh sb="2" eb="4">
      <t>カツドウ</t>
    </rPh>
    <rPh sb="4" eb="6">
      <t>シエン</t>
    </rPh>
    <rPh sb="6" eb="9">
      <t>コウフキン</t>
    </rPh>
    <rPh sb="10" eb="12">
      <t>コウフ</t>
    </rPh>
    <rPh sb="12" eb="14">
      <t>ネンスウ</t>
    </rPh>
    <phoneticPr fontId="2"/>
  </si>
  <si>
    <t>延べ数量</t>
    <rPh sb="0" eb="1">
      <t>ノ</t>
    </rPh>
    <rPh sb="2" eb="4">
      <t>スウリョウ</t>
    </rPh>
    <phoneticPr fontId="2"/>
  </si>
  <si>
    <t>向上活動支援交付金に係る活動の対象区域、対象施設及び対象活動</t>
    <rPh sb="0" eb="2">
      <t>コウジョウ</t>
    </rPh>
    <rPh sb="2" eb="4">
      <t>カツドウ</t>
    </rPh>
    <rPh sb="4" eb="6">
      <t>シエン</t>
    </rPh>
    <rPh sb="6" eb="9">
      <t>コウフキン</t>
    </rPh>
    <rPh sb="10" eb="11">
      <t>カカ</t>
    </rPh>
    <rPh sb="12" eb="14">
      <t>カツドウ</t>
    </rPh>
    <rPh sb="15" eb="17">
      <t>タイショウ</t>
    </rPh>
    <rPh sb="17" eb="19">
      <t>クイキ</t>
    </rPh>
    <rPh sb="20" eb="22">
      <t>タイショウ</t>
    </rPh>
    <rPh sb="22" eb="24">
      <t>シセツ</t>
    </rPh>
    <rPh sb="24" eb="25">
      <t>オヨ</t>
    </rPh>
    <rPh sb="26" eb="28">
      <t>タイショウ</t>
    </rPh>
    <rPh sb="28" eb="30">
      <t>カツドウ</t>
    </rPh>
    <phoneticPr fontId="2"/>
  </si>
  <si>
    <t>施設の長寿命化のための活動</t>
    <rPh sb="0" eb="2">
      <t>シセツ</t>
    </rPh>
    <rPh sb="3" eb="7">
      <t>チョウジュミョウカ</t>
    </rPh>
    <rPh sb="11" eb="13">
      <t>カツドウ</t>
    </rPh>
    <phoneticPr fontId="2"/>
  </si>
  <si>
    <t>年度計画（ポイント）</t>
    <rPh sb="0" eb="2">
      <t>ネンド</t>
    </rPh>
    <rPh sb="2" eb="4">
      <t>ケイカク</t>
    </rPh>
    <phoneticPr fontId="2"/>
  </si>
  <si>
    <t>活動区分</t>
    <rPh sb="0" eb="2">
      <t>カツドウ</t>
    </rPh>
    <rPh sb="2" eb="4">
      <t>クブン</t>
    </rPh>
    <phoneticPr fontId="2"/>
  </si>
  <si>
    <t>水路への木炭等の設置</t>
    <rPh sb="0" eb="2">
      <t>スイロ</t>
    </rPh>
    <rPh sb="4" eb="6">
      <t>モクタン</t>
    </rPh>
    <rPh sb="6" eb="7">
      <t>トウ</t>
    </rPh>
    <rPh sb="8" eb="10">
      <t>セッチ</t>
    </rPh>
    <phoneticPr fontId="2"/>
  </si>
  <si>
    <t>活動内容</t>
    <rPh sb="0" eb="2">
      <t>カツドウ</t>
    </rPh>
    <rPh sb="2" eb="4">
      <t>ナイヨウ</t>
    </rPh>
    <phoneticPr fontId="2"/>
  </si>
  <si>
    <t>20m</t>
    <phoneticPr fontId="2"/>
  </si>
  <si>
    <t>冬期湛水等のためのポンプ設置</t>
    <rPh sb="0" eb="2">
      <t>トウキ</t>
    </rPh>
    <rPh sb="2" eb="4">
      <t>タンスイ</t>
    </rPh>
    <rPh sb="4" eb="5">
      <t>トウ</t>
    </rPh>
    <rPh sb="12" eb="14">
      <t>セッチ</t>
    </rPh>
    <phoneticPr fontId="2"/>
  </si>
  <si>
    <t>循環かんがい施設の保全等</t>
    <phoneticPr fontId="2"/>
  </si>
  <si>
    <t>グリーンベルトの設置</t>
    <rPh sb="8" eb="10">
      <t>セッチ</t>
    </rPh>
    <phoneticPr fontId="2"/>
  </si>
  <si>
    <t>水田魚道の設置</t>
    <rPh sb="0" eb="2">
      <t>スイデン</t>
    </rPh>
    <rPh sb="2" eb="4">
      <t>ギョドウ</t>
    </rPh>
    <rPh sb="5" eb="7">
      <t>セッチ</t>
    </rPh>
    <phoneticPr fontId="2"/>
  </si>
  <si>
    <t>2箇所</t>
    <rPh sb="1" eb="3">
      <t>カショ</t>
    </rPh>
    <phoneticPr fontId="2"/>
  </si>
  <si>
    <t>1箇所</t>
    <rPh sb="1" eb="3">
      <t>カショ</t>
    </rPh>
    <phoneticPr fontId="2"/>
  </si>
  <si>
    <t>30ha</t>
    <phoneticPr fontId="2"/>
  </si>
  <si>
    <t>30ha</t>
    <phoneticPr fontId="2"/>
  </si>
  <si>
    <t>金額合計</t>
    <rPh sb="0" eb="2">
      <t>キンガク</t>
    </rPh>
    <rPh sb="2" eb="4">
      <t>ゴウケイ</t>
    </rPh>
    <phoneticPr fontId="2"/>
  </si>
  <si>
    <t>面積ポイント（田）</t>
    <rPh sb="0" eb="2">
      <t>メンセキ</t>
    </rPh>
    <rPh sb="7" eb="8">
      <t>タ</t>
    </rPh>
    <phoneticPr fontId="2"/>
  </si>
  <si>
    <t>面積ポイント（畑）</t>
    <rPh sb="0" eb="2">
      <t>メンセキ</t>
    </rPh>
    <rPh sb="7" eb="8">
      <t>ハタケ</t>
    </rPh>
    <phoneticPr fontId="2"/>
  </si>
  <si>
    <t>ポイント計（田）</t>
    <rPh sb="4" eb="5">
      <t>ケイ</t>
    </rPh>
    <rPh sb="6" eb="7">
      <t>タ</t>
    </rPh>
    <phoneticPr fontId="2"/>
  </si>
  <si>
    <t>ポイント計（畑）</t>
    <rPh sb="4" eb="5">
      <t>ケイ</t>
    </rPh>
    <rPh sb="6" eb="7">
      <t>ハタケ</t>
    </rPh>
    <phoneticPr fontId="2"/>
  </si>
  <si>
    <t>交付単価（円）（田）</t>
    <rPh sb="0" eb="4">
      <t>コウフタンカ</t>
    </rPh>
    <rPh sb="5" eb="6">
      <t>エン</t>
    </rPh>
    <rPh sb="8" eb="9">
      <t>タ</t>
    </rPh>
    <phoneticPr fontId="2"/>
  </si>
  <si>
    <t>交付単価（円）（畑）</t>
    <rPh sb="0" eb="4">
      <t>コウフタンカ</t>
    </rPh>
    <rPh sb="5" eb="6">
      <t>エン</t>
    </rPh>
    <rPh sb="8" eb="9">
      <t>ハタケ</t>
    </rPh>
    <phoneticPr fontId="2"/>
  </si>
  <si>
    <t>地域資源保全プランの策定</t>
    <rPh sb="0" eb="2">
      <t>チイキ</t>
    </rPh>
    <rPh sb="2" eb="4">
      <t>シゲン</t>
    </rPh>
    <rPh sb="4" eb="6">
      <t>ホゼン</t>
    </rPh>
    <rPh sb="10" eb="12">
      <t>サクテイ</t>
    </rPh>
    <phoneticPr fontId="2"/>
  </si>
  <si>
    <t>交付金額合計（円）</t>
    <rPh sb="0" eb="3">
      <t>コウフキン</t>
    </rPh>
    <rPh sb="3" eb="4">
      <t>ガク</t>
    </rPh>
    <rPh sb="4" eb="6">
      <t>ゴウケイ</t>
    </rPh>
    <rPh sb="7" eb="8">
      <t>エン</t>
    </rPh>
    <phoneticPr fontId="2"/>
  </si>
  <si>
    <t>うち国費分（円）</t>
    <rPh sb="2" eb="4">
      <t>コクヒ</t>
    </rPh>
    <rPh sb="4" eb="5">
      <t>ブン</t>
    </rPh>
    <rPh sb="6" eb="7">
      <t>エン</t>
    </rPh>
    <phoneticPr fontId="2"/>
  </si>
  <si>
    <t>（４）向上活動支援交付金により補修・更新等を行う施設</t>
    <rPh sb="3" eb="5">
      <t>コウジョウ</t>
    </rPh>
    <rPh sb="5" eb="7">
      <t>カツドウ</t>
    </rPh>
    <rPh sb="7" eb="9">
      <t>シエン</t>
    </rPh>
    <rPh sb="9" eb="12">
      <t>コウフキン</t>
    </rPh>
    <rPh sb="15" eb="17">
      <t>ホシュウ</t>
    </rPh>
    <rPh sb="18" eb="20">
      <t>コウシン</t>
    </rPh>
    <rPh sb="20" eb="21">
      <t>トウ</t>
    </rPh>
    <rPh sb="22" eb="23">
      <t>オコナ</t>
    </rPh>
    <rPh sb="24" eb="26">
      <t>シセツ</t>
    </rPh>
    <phoneticPr fontId="2"/>
  </si>
  <si>
    <t>水路の破損部分の補修</t>
    <phoneticPr fontId="2"/>
  </si>
  <si>
    <t>Ｕ字フリューム等既設水路の再布設</t>
    <phoneticPr fontId="2"/>
  </si>
  <si>
    <t>素掘り水路からコンクリート水路への更新</t>
    <phoneticPr fontId="2"/>
  </si>
  <si>
    <t>未舗装農道を舗装（アスファルト）</t>
    <rPh sb="0" eb="3">
      <t>ミホソウ</t>
    </rPh>
    <rPh sb="3" eb="5">
      <t>ノウドウ</t>
    </rPh>
    <rPh sb="6" eb="8">
      <t>ホソウ</t>
    </rPh>
    <phoneticPr fontId="2"/>
  </si>
  <si>
    <t>ため池の漏水箇所の補修</t>
    <rPh sb="2" eb="3">
      <t>イケ</t>
    </rPh>
    <rPh sb="4" eb="6">
      <t>ロウスイ</t>
    </rPh>
    <rPh sb="6" eb="8">
      <t>カショ</t>
    </rPh>
    <rPh sb="9" eb="11">
      <t>ホシュウ</t>
    </rPh>
    <phoneticPr fontId="2"/>
  </si>
  <si>
    <t>交付金額計（１．施設の長寿命化のための活動への支援）</t>
    <rPh sb="0" eb="3">
      <t>コウフキン</t>
    </rPh>
    <rPh sb="3" eb="4">
      <t>ガク</t>
    </rPh>
    <rPh sb="4" eb="5">
      <t>ケイ</t>
    </rPh>
    <rPh sb="8" eb="10">
      <t>シセツ</t>
    </rPh>
    <rPh sb="11" eb="15">
      <t>チョウジュミョウカ</t>
    </rPh>
    <rPh sb="19" eb="21">
      <t>カツドウ</t>
    </rPh>
    <rPh sb="23" eb="25">
      <t>シエン</t>
    </rPh>
    <phoneticPr fontId="2"/>
  </si>
  <si>
    <t>交付金額計（２．高度な農地・水の保全活動への支援）</t>
    <rPh sb="0" eb="3">
      <t>コウフキン</t>
    </rPh>
    <rPh sb="3" eb="4">
      <t>ガク</t>
    </rPh>
    <rPh sb="4" eb="5">
      <t>ケイ</t>
    </rPh>
    <rPh sb="8" eb="10">
      <t>コウド</t>
    </rPh>
    <rPh sb="11" eb="13">
      <t>ノウチ</t>
    </rPh>
    <rPh sb="14" eb="15">
      <t>ミズ</t>
    </rPh>
    <rPh sb="16" eb="18">
      <t>ホゼン</t>
    </rPh>
    <rPh sb="18" eb="20">
      <t>カツドウ</t>
    </rPh>
    <rPh sb="22" eb="24">
      <t>シエン</t>
    </rPh>
    <phoneticPr fontId="2"/>
  </si>
  <si>
    <t>（３）向上活動支援交付金の対象区域</t>
    <rPh sb="3" eb="5">
      <t>コウジョウ</t>
    </rPh>
    <rPh sb="5" eb="7">
      <t>カツドウ</t>
    </rPh>
    <rPh sb="7" eb="9">
      <t>シエン</t>
    </rPh>
    <rPh sb="9" eb="12">
      <t>コウフキン</t>
    </rPh>
    <rPh sb="13" eb="15">
      <t>タイショウ</t>
    </rPh>
    <rPh sb="15" eb="17">
      <t>クイキ</t>
    </rPh>
    <phoneticPr fontId="2"/>
  </si>
  <si>
    <t>　面積</t>
    <rPh sb="1" eb="3">
      <t>メンセキ</t>
    </rPh>
    <phoneticPr fontId="2"/>
  </si>
  <si>
    <t>（２）共同活動を実施する区域</t>
    <rPh sb="3" eb="5">
      <t>キョウドウ</t>
    </rPh>
    <rPh sb="5" eb="7">
      <t>カツドウ</t>
    </rPh>
    <rPh sb="8" eb="10">
      <t>ジッシ</t>
    </rPh>
    <rPh sb="12" eb="14">
      <t>クイキ</t>
    </rPh>
    <phoneticPr fontId="2"/>
  </si>
  <si>
    <t>（注）農地に係る施設は、都道府県が策定する「対象施設・対象活動に関する指針」で追加した場合に追加するものとする。</t>
    <phoneticPr fontId="2"/>
  </si>
  <si>
    <t>1.補修</t>
    <rPh sb="2" eb="4">
      <t>ホシュウ</t>
    </rPh>
    <phoneticPr fontId="2"/>
  </si>
  <si>
    <t>1,補修</t>
    <rPh sb="2" eb="4">
      <t>ホシュウ</t>
    </rPh>
    <phoneticPr fontId="2"/>
  </si>
  <si>
    <t>1.更新等</t>
    <rPh sb="2" eb="4">
      <t>コウシン</t>
    </rPh>
    <rPh sb="4" eb="5">
      <t>トウ</t>
    </rPh>
    <phoneticPr fontId="2"/>
  </si>
  <si>
    <r>
      <t>400m</t>
    </r>
    <r>
      <rPr>
        <vertAlign val="superscript"/>
        <sz val="16"/>
        <color indexed="12"/>
        <rFont val="ＭＳ Ｐゴシック"/>
        <family val="3"/>
        <charset val="128"/>
      </rPr>
      <t>3</t>
    </r>
    <phoneticPr fontId="2"/>
  </si>
  <si>
    <t>ため池等の浚渫</t>
    <rPh sb="2" eb="3">
      <t>イケ</t>
    </rPh>
    <rPh sb="3" eb="4">
      <t>トウ</t>
    </rPh>
    <rPh sb="5" eb="7">
      <t>シュンセツ</t>
    </rPh>
    <phoneticPr fontId="2"/>
  </si>
  <si>
    <t>2.田</t>
    <rPh sb="2" eb="3">
      <t>タ</t>
    </rPh>
    <phoneticPr fontId="2"/>
  </si>
  <si>
    <t>2.畑</t>
    <rPh sb="2" eb="3">
      <t>ハタケ</t>
    </rPh>
    <phoneticPr fontId="2"/>
  </si>
  <si>
    <t>180ha</t>
    <phoneticPr fontId="2"/>
  </si>
  <si>
    <t>　施設の長寿命化を図るための取組及び高度な農地・水の保全を図るための取組の対象区域、対象施設、対象活動、活動期間については以下のとおりとする。</t>
    <rPh sb="1" eb="3">
      <t>シセツ</t>
    </rPh>
    <rPh sb="4" eb="8">
      <t>チョウジュミョウカ</t>
    </rPh>
    <rPh sb="9" eb="10">
      <t>ハカ</t>
    </rPh>
    <rPh sb="14" eb="15">
      <t>ト</t>
    </rPh>
    <rPh sb="15" eb="16">
      <t>ク</t>
    </rPh>
    <rPh sb="16" eb="17">
      <t>オヨ</t>
    </rPh>
    <rPh sb="18" eb="20">
      <t>コウド</t>
    </rPh>
    <rPh sb="21" eb="23">
      <t>ノウチ</t>
    </rPh>
    <rPh sb="24" eb="25">
      <t>ミズ</t>
    </rPh>
    <rPh sb="26" eb="28">
      <t>ホゼン</t>
    </rPh>
    <rPh sb="29" eb="30">
      <t>ハカ</t>
    </rPh>
    <rPh sb="34" eb="35">
      <t>ト</t>
    </rPh>
    <rPh sb="35" eb="36">
      <t>ク</t>
    </rPh>
    <rPh sb="37" eb="39">
      <t>タイショウ</t>
    </rPh>
    <rPh sb="39" eb="41">
      <t>クイキ</t>
    </rPh>
    <rPh sb="42" eb="44">
      <t>タイショウ</t>
    </rPh>
    <rPh sb="44" eb="46">
      <t>シセツ</t>
    </rPh>
    <rPh sb="47" eb="49">
      <t>タイショウ</t>
    </rPh>
    <rPh sb="49" eb="51">
      <t>カツドウ</t>
    </rPh>
    <rPh sb="52" eb="54">
      <t>カツドウ</t>
    </rPh>
    <rPh sb="54" eb="56">
      <t>キカン</t>
    </rPh>
    <rPh sb="61" eb="63">
      <t>イカ</t>
    </rPh>
    <phoneticPr fontId="2"/>
  </si>
  <si>
    <t>交付金額計（３．農地・水・環境保全組織の取組に対する支援）</t>
    <rPh sb="0" eb="3">
      <t>コウフキン</t>
    </rPh>
    <rPh sb="3" eb="4">
      <t>ガク</t>
    </rPh>
    <rPh sb="4" eb="5">
      <t>ケイ</t>
    </rPh>
    <rPh sb="8" eb="10">
      <t>ノウチ</t>
    </rPh>
    <rPh sb="11" eb="12">
      <t>ミズ</t>
    </rPh>
    <rPh sb="13" eb="15">
      <t>カンキョウ</t>
    </rPh>
    <rPh sb="15" eb="17">
      <t>ホゼン</t>
    </rPh>
    <rPh sb="17" eb="19">
      <t>ソシキ</t>
    </rPh>
    <rPh sb="20" eb="22">
      <t>トリクミ</t>
    </rPh>
    <rPh sb="23" eb="24">
      <t>タイ</t>
    </rPh>
    <rPh sb="26" eb="28">
      <t>シエン</t>
    </rPh>
    <phoneticPr fontId="2"/>
  </si>
  <si>
    <t>水田貯留（排水枡の改良、畦畔の嵩上げ）</t>
    <rPh sb="0" eb="2">
      <t>スイデン</t>
    </rPh>
    <rPh sb="2" eb="4">
      <t>チョリュウ</t>
    </rPh>
    <rPh sb="5" eb="7">
      <t>ハイスイ</t>
    </rPh>
    <rPh sb="7" eb="8">
      <t>マス</t>
    </rPh>
    <rPh sb="9" eb="11">
      <t>カイリョウ</t>
    </rPh>
    <rPh sb="12" eb="14">
      <t>ケイハン</t>
    </rPh>
    <rPh sb="15" eb="17">
      <t>カサア</t>
    </rPh>
    <phoneticPr fontId="2"/>
  </si>
  <si>
    <t>生物生息環境向上施設の設置</t>
    <rPh sb="0" eb="2">
      <t>セイブツ</t>
    </rPh>
    <rPh sb="2" eb="4">
      <t>セイソク</t>
    </rPh>
    <rPh sb="4" eb="6">
      <t>カンキョウ</t>
    </rPh>
    <rPh sb="6" eb="8">
      <t>コウジョウ</t>
    </rPh>
    <rPh sb="8" eb="10">
      <t>シセツ</t>
    </rPh>
    <rPh sb="11" eb="13">
      <t>セッチ</t>
    </rPh>
    <phoneticPr fontId="2"/>
  </si>
  <si>
    <t>L=400m
(W=3.0m)</t>
    <phoneticPr fontId="2"/>
  </si>
  <si>
    <t>（注）共同活動支援交付金の交付を受ける場合は、対象農用地の面積を記入。</t>
    <rPh sb="1" eb="2">
      <t>チュウ</t>
    </rPh>
    <rPh sb="3" eb="5">
      <t>キョウドウ</t>
    </rPh>
    <rPh sb="5" eb="7">
      <t>カツドウ</t>
    </rPh>
    <rPh sb="7" eb="9">
      <t>シエン</t>
    </rPh>
    <rPh sb="9" eb="12">
      <t>コウフキン</t>
    </rPh>
    <rPh sb="13" eb="15">
      <t>コウフ</t>
    </rPh>
    <rPh sb="16" eb="17">
      <t>ウ</t>
    </rPh>
    <rPh sb="19" eb="21">
      <t>バアイ</t>
    </rPh>
    <rPh sb="23" eb="25">
      <t>タイショウ</t>
    </rPh>
    <rPh sb="25" eb="28">
      <t>ノウヨウチ</t>
    </rPh>
    <rPh sb="29" eb="31">
      <t>メンセキ</t>
    </rPh>
    <rPh sb="32" eb="34">
      <t>キニュウ</t>
    </rPh>
    <phoneticPr fontId="2"/>
  </si>
  <si>
    <t>（注）農用地の面積は農振農用地の面積とする。</t>
    <rPh sb="1" eb="2">
      <t>チュウ</t>
    </rPh>
    <rPh sb="3" eb="6">
      <t>ノウヨウチ</t>
    </rPh>
    <rPh sb="7" eb="9">
      <t>メンセキ</t>
    </rPh>
    <rPh sb="10" eb="11">
      <t>ノウ</t>
    </rPh>
    <rPh sb="11" eb="12">
      <t>シン</t>
    </rPh>
    <rPh sb="12" eb="15">
      <t>ノウヨウチ</t>
    </rPh>
    <rPh sb="16" eb="18">
      <t>メンセキ</t>
    </rPh>
    <phoneticPr fontId="2"/>
  </si>
  <si>
    <t>活動組織の広域化・体制強化</t>
    <rPh sb="0" eb="2">
      <t>カツドウ</t>
    </rPh>
    <rPh sb="2" eb="4">
      <t>ソシキ</t>
    </rPh>
    <rPh sb="5" eb="8">
      <t>コウイキカ</t>
    </rPh>
    <rPh sb="9" eb="11">
      <t>タイセイ</t>
    </rPh>
    <rPh sb="11" eb="13">
      <t>キョウカ</t>
    </rPh>
    <phoneticPr fontId="2"/>
  </si>
  <si>
    <t>　　　3を農地・水・環境保全組織の取組（地域資源保全プランの策定、活動組織の広域化・体制強化）とする。</t>
    <rPh sb="5" eb="7">
      <t>ノウチ</t>
    </rPh>
    <rPh sb="8" eb="9">
      <t>ミズ</t>
    </rPh>
    <rPh sb="10" eb="12">
      <t>カンキョウ</t>
    </rPh>
    <rPh sb="12" eb="14">
      <t>ホゼン</t>
    </rPh>
    <rPh sb="14" eb="16">
      <t>ソシキ</t>
    </rPh>
    <rPh sb="17" eb="19">
      <t>トリクミ</t>
    </rPh>
    <rPh sb="20" eb="22">
      <t>チイキ</t>
    </rPh>
    <rPh sb="22" eb="24">
      <t>シゲン</t>
    </rPh>
    <rPh sb="24" eb="26">
      <t>ホゼン</t>
    </rPh>
    <rPh sb="30" eb="32">
      <t>サクテイ</t>
    </rPh>
    <rPh sb="33" eb="35">
      <t>カツドウ</t>
    </rPh>
    <rPh sb="35" eb="37">
      <t>ソシキ</t>
    </rPh>
    <rPh sb="38" eb="41">
      <t>コウイキカ</t>
    </rPh>
    <rPh sb="42" eb="44">
      <t>タイセイ</t>
    </rPh>
    <rPh sb="44" eb="46">
      <t>キョウカ</t>
    </rPh>
    <phoneticPr fontId="2"/>
  </si>
  <si>
    <t>平成２３年度</t>
    <rPh sb="0" eb="2">
      <t>ヘイセイ</t>
    </rPh>
    <rPh sb="4" eb="6">
      <t>ネンド</t>
    </rPh>
    <phoneticPr fontId="2"/>
  </si>
  <si>
    <t>６年</t>
    <rPh sb="1" eb="2">
      <t>ネン</t>
    </rPh>
    <phoneticPr fontId="2"/>
  </si>
  <si>
    <t>(注）対象区域、対象施設、対象活動の位置図を添付し、補修、更新等を行う施設及び高度な農地・水の保全活動の対象について、活動内容、数量等を記載します。</t>
    <rPh sb="1" eb="2">
      <t>チュウ</t>
    </rPh>
    <rPh sb="3" eb="5">
      <t>タイショウ</t>
    </rPh>
    <rPh sb="5" eb="7">
      <t>クイキ</t>
    </rPh>
    <rPh sb="8" eb="10">
      <t>タイショウ</t>
    </rPh>
    <rPh sb="10" eb="12">
      <t>シセツ</t>
    </rPh>
    <rPh sb="13" eb="15">
      <t>タイショウ</t>
    </rPh>
    <rPh sb="15" eb="17">
      <t>カツドウ</t>
    </rPh>
    <rPh sb="18" eb="21">
      <t>イチズ</t>
    </rPh>
    <rPh sb="22" eb="24">
      <t>テンプ</t>
    </rPh>
    <rPh sb="26" eb="28">
      <t>ホシュウ</t>
    </rPh>
    <rPh sb="29" eb="31">
      <t>コウシン</t>
    </rPh>
    <rPh sb="31" eb="32">
      <t>トウ</t>
    </rPh>
    <rPh sb="33" eb="34">
      <t>オコナ</t>
    </rPh>
    <rPh sb="35" eb="37">
      <t>シセツ</t>
    </rPh>
    <rPh sb="37" eb="38">
      <t>オヨ</t>
    </rPh>
    <rPh sb="59" eb="61">
      <t>カツドウ</t>
    </rPh>
    <rPh sb="61" eb="63">
      <t>ナイヨウ</t>
    </rPh>
    <rPh sb="64" eb="67">
      <t>スウリョウナド</t>
    </rPh>
    <rPh sb="68" eb="70">
      <t>キサイ</t>
    </rPh>
    <phoneticPr fontId="2"/>
  </si>
  <si>
    <t>　　　　図面枚数が複数枚になってもかまいません。　対象区域や対象施設が隠れないように対象活動の旗揚げをしてください。</t>
    <rPh sb="4" eb="6">
      <t>ズメン</t>
    </rPh>
    <rPh sb="6" eb="8">
      <t>マイスウ</t>
    </rPh>
    <rPh sb="9" eb="12">
      <t>フクスウマイ</t>
    </rPh>
    <rPh sb="25" eb="27">
      <t>タイショウ</t>
    </rPh>
    <rPh sb="27" eb="29">
      <t>クイキ</t>
    </rPh>
    <rPh sb="30" eb="32">
      <t>タイショウ</t>
    </rPh>
    <rPh sb="32" eb="34">
      <t>シセツ</t>
    </rPh>
    <rPh sb="35" eb="36">
      <t>カク</t>
    </rPh>
    <rPh sb="42" eb="44">
      <t>タイショウ</t>
    </rPh>
    <rPh sb="44" eb="46">
      <t>カツドウ</t>
    </rPh>
    <rPh sb="47" eb="49">
      <t>ハタア</t>
    </rPh>
    <phoneticPr fontId="2"/>
  </si>
  <si>
    <t>（注1）活動区分は、1を施設の長寿命化のための活動（補修又は更新等と記載する）、2を高度な農地・水の保全活動（田又は畑と記載する）、</t>
    <rPh sb="1" eb="2">
      <t>チュウ</t>
    </rPh>
    <rPh sb="4" eb="6">
      <t>カツドウ</t>
    </rPh>
    <rPh sb="6" eb="8">
      <t>クブン</t>
    </rPh>
    <rPh sb="12" eb="14">
      <t>シセツ</t>
    </rPh>
    <rPh sb="15" eb="19">
      <t>チョウジュミョウカ</t>
    </rPh>
    <rPh sb="23" eb="25">
      <t>カツドウ</t>
    </rPh>
    <rPh sb="26" eb="28">
      <t>ホシュウ</t>
    </rPh>
    <rPh sb="28" eb="29">
      <t>マタ</t>
    </rPh>
    <rPh sb="30" eb="32">
      <t>コウシン</t>
    </rPh>
    <rPh sb="32" eb="33">
      <t>トウ</t>
    </rPh>
    <rPh sb="34" eb="36">
      <t>キサイ</t>
    </rPh>
    <rPh sb="42" eb="44">
      <t>コウド</t>
    </rPh>
    <rPh sb="45" eb="47">
      <t>ノウチ</t>
    </rPh>
    <rPh sb="48" eb="49">
      <t>ミズ</t>
    </rPh>
    <rPh sb="50" eb="52">
      <t>ホゼン</t>
    </rPh>
    <rPh sb="52" eb="54">
      <t>カツドウ</t>
    </rPh>
    <rPh sb="55" eb="56">
      <t>タ</t>
    </rPh>
    <rPh sb="56" eb="57">
      <t>マタ</t>
    </rPh>
    <rPh sb="58" eb="59">
      <t>ハタケ</t>
    </rPh>
    <rPh sb="60" eb="62">
      <t>キサイ</t>
    </rPh>
    <phoneticPr fontId="2"/>
  </si>
  <si>
    <t>（注2）施設の長寿命化のための活動において、農地に係る施設・対象活動は、都道府県が策定する「対象施設・対象活動に関する指針」で追加した場合に追加できるものとする。</t>
    <rPh sb="4" eb="6">
      <t>シセツ</t>
    </rPh>
    <rPh sb="7" eb="11">
      <t>チョウジュミョウカ</t>
    </rPh>
    <rPh sb="15" eb="17">
      <t>カツドウ</t>
    </rPh>
    <phoneticPr fontId="2"/>
  </si>
  <si>
    <t>（注3）面積ポイントの算出方法は、（取組の合計ポイント／対象農用地面積(a)×10×10,000）とする。</t>
    <rPh sb="1" eb="2">
      <t>チュウ</t>
    </rPh>
    <rPh sb="4" eb="6">
      <t>メンセキ</t>
    </rPh>
    <rPh sb="11" eb="13">
      <t>サンシュツ</t>
    </rPh>
    <rPh sb="13" eb="15">
      <t>ホウホウ</t>
    </rPh>
    <rPh sb="18" eb="19">
      <t>ト</t>
    </rPh>
    <rPh sb="19" eb="20">
      <t>ク</t>
    </rPh>
    <rPh sb="21" eb="23">
      <t>ゴウケイ</t>
    </rPh>
    <rPh sb="28" eb="30">
      <t>タイショウ</t>
    </rPh>
    <rPh sb="30" eb="33">
      <t>ノウヨウチ</t>
    </rPh>
    <rPh sb="33" eb="35">
      <t>メンセキ</t>
    </rPh>
    <phoneticPr fontId="2"/>
  </si>
  <si>
    <r>
      <t>組織名：</t>
    </r>
    <r>
      <rPr>
        <sz val="10"/>
        <color indexed="12"/>
        <rFont val="ＭＳ ゴシック"/>
        <family val="3"/>
        <charset val="128"/>
      </rPr>
      <t>○○地区農地・水・環境保全組織</t>
    </r>
    <rPh sb="0" eb="2">
      <t>ソシキ</t>
    </rPh>
    <rPh sb="2" eb="3">
      <t>メイ</t>
    </rPh>
    <rPh sb="6" eb="8">
      <t>チク</t>
    </rPh>
    <rPh sb="8" eb="10">
      <t>ノウチ</t>
    </rPh>
    <rPh sb="11" eb="12">
      <t>ミズ</t>
    </rPh>
    <rPh sb="13" eb="15">
      <t>カンキョウ</t>
    </rPh>
    <rPh sb="15" eb="17">
      <t>ホゼン</t>
    </rPh>
    <rPh sb="17" eb="19">
      <t>ソシキ</t>
    </rPh>
    <phoneticPr fontId="2"/>
  </si>
  <si>
    <t>（注）当該地区の活動計画に基づき本対策を実施する上で、対象組織及び団体が担う役割等について、地区の状況に応じて記載。</t>
    <rPh sb="1" eb="2">
      <t>チュウ</t>
    </rPh>
    <rPh sb="3" eb="5">
      <t>トウガイ</t>
    </rPh>
    <rPh sb="5" eb="7">
      <t>チク</t>
    </rPh>
    <rPh sb="8" eb="10">
      <t>カツドウ</t>
    </rPh>
    <rPh sb="10" eb="12">
      <t>ケイカク</t>
    </rPh>
    <rPh sb="13" eb="14">
      <t>モト</t>
    </rPh>
    <rPh sb="16" eb="17">
      <t>ホン</t>
    </rPh>
    <rPh sb="17" eb="19">
      <t>タイサク</t>
    </rPh>
    <rPh sb="20" eb="22">
      <t>ジッシ</t>
    </rPh>
    <rPh sb="24" eb="25">
      <t>ウエ</t>
    </rPh>
    <rPh sb="27" eb="29">
      <t>タイショウ</t>
    </rPh>
    <rPh sb="29" eb="31">
      <t>ソシキ</t>
    </rPh>
    <rPh sb="31" eb="32">
      <t>オヨ</t>
    </rPh>
    <rPh sb="33" eb="35">
      <t>ダンタイ</t>
    </rPh>
    <rPh sb="36" eb="37">
      <t>ニナ</t>
    </rPh>
    <rPh sb="38" eb="41">
      <t>ヤクワリトウ</t>
    </rPh>
    <rPh sb="46" eb="48">
      <t>チク</t>
    </rPh>
    <rPh sb="49" eb="51">
      <t>ジョウキョウ</t>
    </rPh>
    <rPh sb="52" eb="53">
      <t>オウ</t>
    </rPh>
    <rPh sb="55" eb="57">
      <t>キサイ</t>
    </rPh>
    <phoneticPr fontId="3"/>
  </si>
  <si>
    <t>　別紙のとおり。</t>
    <rPh sb="1" eb="3">
      <t>ベッシ</t>
    </rPh>
    <phoneticPr fontId="2"/>
  </si>
  <si>
    <t>　　　共同活動支援交付金の交付を受けずに向上活動を実施する場合は、市町村との協定において農地・農業用水路等の草刈り等の活動を地域ぐるみで行うこととしている農用地の面積を記入。</t>
    <rPh sb="20" eb="22">
      <t>コウジョウ</t>
    </rPh>
    <rPh sb="22" eb="24">
      <t>カツドウ</t>
    </rPh>
    <rPh sb="25" eb="27">
      <t>ジッシ</t>
    </rPh>
    <rPh sb="29" eb="31">
      <t>バアイ</t>
    </rPh>
    <rPh sb="33" eb="36">
      <t>シチョウソン</t>
    </rPh>
    <rPh sb="38" eb="40">
      <t>キョウテイ</t>
    </rPh>
    <rPh sb="44" eb="46">
      <t>ノウチ</t>
    </rPh>
    <rPh sb="47" eb="49">
      <t>ノウギョウ</t>
    </rPh>
    <rPh sb="49" eb="51">
      <t>ヨウスイ</t>
    </rPh>
    <rPh sb="51" eb="52">
      <t>ロ</t>
    </rPh>
    <rPh sb="52" eb="53">
      <t>トウ</t>
    </rPh>
    <rPh sb="54" eb="56">
      <t>クサカ</t>
    </rPh>
    <rPh sb="57" eb="58">
      <t>トウ</t>
    </rPh>
    <rPh sb="59" eb="61">
      <t>カツドウ</t>
    </rPh>
    <rPh sb="68" eb="69">
      <t>オコナ</t>
    </rPh>
    <phoneticPr fontId="2"/>
  </si>
  <si>
    <t>（記載例）
(１)○○集落
　　①○○水路の補修における自主施工への参加　、　②○○水路の更新費用の負担（○○集落水利組合の組合費からの充当）　、　③地域環境の保全活動への参加　、　④・・・
(２)■■土地改良区
　　①集落が取り組む農地周りの水路等の長寿命化対策への技術指導　、　②・・・　　
(３)■■■団体
　　①集落が取り組む高度な農地・水の保全活動の技術指導　、　②・・・
　　</t>
    <rPh sb="11" eb="13">
      <t>シュウラク</t>
    </rPh>
    <rPh sb="101" eb="103">
      <t>トチ</t>
    </rPh>
    <rPh sb="103" eb="106">
      <t>カイリョウク</t>
    </rPh>
    <rPh sb="110" eb="112">
      <t>シュウラク</t>
    </rPh>
    <rPh sb="113" eb="114">
      <t>ト</t>
    </rPh>
    <rPh sb="115" eb="116">
      <t>ク</t>
    </rPh>
    <rPh sb="117" eb="119">
      <t>ノウチ</t>
    </rPh>
    <rPh sb="119" eb="120">
      <t>マワ</t>
    </rPh>
    <rPh sb="122" eb="124">
      <t>スイロ</t>
    </rPh>
    <rPh sb="124" eb="125">
      <t>トウ</t>
    </rPh>
    <rPh sb="126" eb="130">
      <t>チョウジュミョウカ</t>
    </rPh>
    <rPh sb="130" eb="132">
      <t>タイサク</t>
    </rPh>
    <rPh sb="134" eb="136">
      <t>ギジュツ</t>
    </rPh>
    <rPh sb="136" eb="138">
      <t>シドウ</t>
    </rPh>
    <rPh sb="154" eb="156">
      <t>ダンタイ</t>
    </rPh>
    <rPh sb="160" eb="162">
      <t>シュウラク</t>
    </rPh>
    <rPh sb="163" eb="164">
      <t>ト</t>
    </rPh>
    <rPh sb="165" eb="166">
      <t>ク</t>
    </rPh>
    <rPh sb="167" eb="169">
      <t>コウド</t>
    </rPh>
    <rPh sb="170" eb="172">
      <t>ノウチ</t>
    </rPh>
    <rPh sb="173" eb="174">
      <t>ミズ</t>
    </rPh>
    <rPh sb="175" eb="177">
      <t>ホゼン</t>
    </rPh>
    <rPh sb="177" eb="179">
      <t>カツドウ</t>
    </rPh>
    <rPh sb="180" eb="182">
      <t>ギジュツ</t>
    </rPh>
    <rPh sb="182" eb="184">
      <t>シドウ</t>
    </rPh>
    <phoneticPr fontId="3"/>
  </si>
  <si>
    <t>（様式第２－１号）</t>
    <phoneticPr fontId="2"/>
  </si>
  <si>
    <t>各地方農政局長</t>
    <rPh sb="0" eb="1">
      <t>カク</t>
    </rPh>
    <rPh sb="1" eb="3">
      <t>チホウ</t>
    </rPh>
    <rPh sb="3" eb="6">
      <t>ノウセイキョク</t>
    </rPh>
    <rPh sb="6" eb="7">
      <t>チョウ</t>
    </rPh>
    <phoneticPr fontId="2"/>
  </si>
  <si>
    <t>農村振興局長殿</t>
    <rPh sb="0" eb="2">
      <t>ノウソン</t>
    </rPh>
    <rPh sb="2" eb="4">
      <t>シンコウ</t>
    </rPh>
    <rPh sb="4" eb="6">
      <t>キョクチョウ</t>
    </rPh>
    <rPh sb="6" eb="7">
      <t>ドノ</t>
    </rPh>
    <phoneticPr fontId="2"/>
  </si>
  <si>
    <t>内閣府沖縄総合事務局長</t>
    <rPh sb="0" eb="2">
      <t>ナイカク</t>
    </rPh>
    <rPh sb="2" eb="3">
      <t>フ</t>
    </rPh>
    <rPh sb="3" eb="5">
      <t>オキナワ</t>
    </rPh>
    <rPh sb="5" eb="7">
      <t>ソウゴウ</t>
    </rPh>
    <rPh sb="7" eb="9">
      <t>ジム</t>
    </rPh>
    <rPh sb="9" eb="11">
      <t>キョクチョウ</t>
    </rPh>
    <phoneticPr fontId="2"/>
  </si>
  <si>
    <t>殿</t>
    <rPh sb="0" eb="1">
      <t>ドノ</t>
    </rPh>
    <phoneticPr fontId="2"/>
  </si>
  <si>
    <t>（都道府県が定めた者経由）</t>
    <rPh sb="1" eb="5">
      <t>トドウフケン</t>
    </rPh>
    <rPh sb="6" eb="7">
      <t>サダ</t>
    </rPh>
    <rPh sb="9" eb="10">
      <t>モノ</t>
    </rPh>
    <rPh sb="10" eb="12">
      <t>ケイユ</t>
    </rPh>
    <phoneticPr fontId="2"/>
  </si>
  <si>
    <t>組織名</t>
    <rPh sb="0" eb="3">
      <t>ソシキメイ</t>
    </rPh>
    <phoneticPr fontId="2"/>
  </si>
  <si>
    <t>所在地</t>
    <rPh sb="0" eb="3">
      <t>ショザイチ</t>
    </rPh>
    <phoneticPr fontId="2"/>
  </si>
  <si>
    <t>印</t>
    <rPh sb="0" eb="1">
      <t>イン</t>
    </rPh>
    <phoneticPr fontId="2"/>
  </si>
  <si>
    <t>農地・水保全管理支払交付金（向上活動支援交付金）に係る活動計画書</t>
    <rPh sb="31" eb="32">
      <t>ショ</t>
    </rPh>
    <phoneticPr fontId="2"/>
  </si>
  <si>
    <t>農地・水保全管理支払交付金（向上活動支援交付金）に係る活動計画書を提出します。</t>
    <rPh sb="0" eb="2">
      <t>ノウチ</t>
    </rPh>
    <rPh sb="3" eb="4">
      <t>ミズ</t>
    </rPh>
    <rPh sb="4" eb="6">
      <t>ホゼン</t>
    </rPh>
    <rPh sb="6" eb="8">
      <t>カンリ</t>
    </rPh>
    <rPh sb="8" eb="10">
      <t>シハライ</t>
    </rPh>
    <rPh sb="10" eb="13">
      <t>コウフキン</t>
    </rPh>
    <rPh sb="14" eb="16">
      <t>コウジョウ</t>
    </rPh>
    <rPh sb="16" eb="18">
      <t>カツドウ</t>
    </rPh>
    <rPh sb="18" eb="20">
      <t>シエン</t>
    </rPh>
    <rPh sb="20" eb="23">
      <t>コウフキン</t>
    </rPh>
    <rPh sb="25" eb="26">
      <t>カカ</t>
    </rPh>
    <rPh sb="27" eb="29">
      <t>カツドウ</t>
    </rPh>
    <rPh sb="29" eb="31">
      <t>ケイカク</t>
    </rPh>
    <rPh sb="31" eb="32">
      <t>ショ</t>
    </rPh>
    <rPh sb="33" eb="35">
      <t>テイシュツ</t>
    </rPh>
    <phoneticPr fontId="2"/>
  </si>
  <si>
    <t>　　　＜添付書類＞</t>
    <rPh sb="4" eb="6">
      <t>テンプ</t>
    </rPh>
    <rPh sb="6" eb="8">
      <t>ショルイ</t>
    </rPh>
    <phoneticPr fontId="3"/>
  </si>
  <si>
    <t>　　　　　・農地・水保全管理支払交付金の実施に関する協定書　／　農地・水・環境保全管理協定</t>
    <rPh sb="6" eb="8">
      <t>ノウチ</t>
    </rPh>
    <rPh sb="9" eb="10">
      <t>ミズ</t>
    </rPh>
    <rPh sb="10" eb="12">
      <t>ホゼン</t>
    </rPh>
    <rPh sb="12" eb="14">
      <t>カンリ</t>
    </rPh>
    <rPh sb="14" eb="16">
      <t>シハライ</t>
    </rPh>
    <rPh sb="16" eb="19">
      <t>コウフキン</t>
    </rPh>
    <rPh sb="20" eb="22">
      <t>ジッシ</t>
    </rPh>
    <rPh sb="23" eb="24">
      <t>カン</t>
    </rPh>
    <rPh sb="26" eb="28">
      <t>キョウテイ</t>
    </rPh>
    <rPh sb="28" eb="29">
      <t>ショ</t>
    </rPh>
    <rPh sb="32" eb="34">
      <t>ノウチ</t>
    </rPh>
    <rPh sb="35" eb="36">
      <t>ミズ</t>
    </rPh>
    <rPh sb="37" eb="39">
      <t>カンキョウ</t>
    </rPh>
    <rPh sb="39" eb="41">
      <t>ホゼン</t>
    </rPh>
    <rPh sb="41" eb="43">
      <t>カンリ</t>
    </rPh>
    <rPh sb="43" eb="45">
      <t>キョウテイ</t>
    </rPh>
    <phoneticPr fontId="3"/>
  </si>
  <si>
    <t>　　　　　・活動組織の規約　／　農地・水・環境保全管理協定運営委員会規則</t>
    <rPh sb="6" eb="8">
      <t>カツドウ</t>
    </rPh>
    <rPh sb="8" eb="10">
      <t>ソシキ</t>
    </rPh>
    <rPh sb="11" eb="13">
      <t>キヤク</t>
    </rPh>
    <rPh sb="16" eb="18">
      <t>ノウチ</t>
    </rPh>
    <rPh sb="19" eb="20">
      <t>ミズ</t>
    </rPh>
    <rPh sb="21" eb="23">
      <t>カンキョウ</t>
    </rPh>
    <rPh sb="23" eb="25">
      <t>ホゼン</t>
    </rPh>
    <rPh sb="25" eb="27">
      <t>カンリ</t>
    </rPh>
    <rPh sb="27" eb="29">
      <t>キョウテイ</t>
    </rPh>
    <rPh sb="29" eb="31">
      <t>ウンエイ</t>
    </rPh>
    <rPh sb="31" eb="34">
      <t>イインカイ</t>
    </rPh>
    <rPh sb="34" eb="36">
      <t>キソク</t>
    </rPh>
    <phoneticPr fontId="3"/>
  </si>
  <si>
    <t>　　　　　・農地・水保全管理協定の認定書　／　登記事項証明書の写し</t>
    <rPh sb="6" eb="8">
      <t>ノウチ</t>
    </rPh>
    <rPh sb="9" eb="10">
      <t>ミズ</t>
    </rPh>
    <rPh sb="10" eb="12">
      <t>ホゼン</t>
    </rPh>
    <rPh sb="12" eb="14">
      <t>カンリ</t>
    </rPh>
    <rPh sb="14" eb="16">
      <t>キョウテイ</t>
    </rPh>
    <rPh sb="17" eb="19">
      <t>ニンテイ</t>
    </rPh>
    <rPh sb="19" eb="20">
      <t>ショ</t>
    </rPh>
    <rPh sb="23" eb="25">
      <t>トウキ</t>
    </rPh>
    <rPh sb="25" eb="27">
      <t>ジコウ</t>
    </rPh>
    <rPh sb="27" eb="29">
      <t>ショウメイ</t>
    </rPh>
    <rPh sb="29" eb="30">
      <t>ショ</t>
    </rPh>
    <rPh sb="31" eb="32">
      <t>ウツ</t>
    </rPh>
    <phoneticPr fontId="3"/>
  </si>
  <si>
    <t>代表者
氏名</t>
    <rPh sb="0" eb="2">
      <t>ダイヒョウ</t>
    </rPh>
    <rPh sb="2" eb="3">
      <t>シャ</t>
    </rPh>
    <rPh sb="4" eb="6">
      <t>シメイ</t>
    </rPh>
    <phoneticPr fontId="2"/>
  </si>
  <si>
    <t>　　　　　・交付金の振込先（別紙２）</t>
    <rPh sb="6" eb="9">
      <t>コウフキン</t>
    </rPh>
    <rPh sb="10" eb="12">
      <t>フリコミ</t>
    </rPh>
    <rPh sb="12" eb="13">
      <t>サキ</t>
    </rPh>
    <rPh sb="14" eb="16">
      <t>ベッシ</t>
    </rPh>
    <phoneticPr fontId="3"/>
  </si>
  <si>
    <t>申請年月日</t>
    <rPh sb="0" eb="2">
      <t>シンセイ</t>
    </rPh>
    <rPh sb="2" eb="5">
      <t>ネンガッピ</t>
    </rPh>
    <phoneticPr fontId="2"/>
  </si>
  <si>
    <t>平成○○年○月○日</t>
    <rPh sb="0" eb="2">
      <t>ヘイセイ</t>
    </rPh>
    <rPh sb="4" eb="5">
      <t>ネン</t>
    </rPh>
    <rPh sb="6" eb="7">
      <t>ガツ</t>
    </rPh>
    <rPh sb="8" eb="9">
      <t>ニチ</t>
    </rPh>
    <phoneticPr fontId="2"/>
  </si>
  <si>
    <t>　山田　太郎</t>
    <rPh sb="1" eb="3">
      <t>ヤマダ</t>
    </rPh>
    <rPh sb="4" eb="6">
      <t>タロウ</t>
    </rPh>
    <phoneticPr fontId="2"/>
  </si>
  <si>
    <t>３．実施計画</t>
    <rPh sb="2" eb="4">
      <t>ジッシ</t>
    </rPh>
    <rPh sb="4" eb="6">
      <t>ケイカク</t>
    </rPh>
    <phoneticPr fontId="3"/>
  </si>
  <si>
    <t>４．対象組織の構成員及び関係団体の役割</t>
    <rPh sb="2" eb="4">
      <t>タイショウ</t>
    </rPh>
    <rPh sb="4" eb="6">
      <t>ソシキ</t>
    </rPh>
    <phoneticPr fontId="2"/>
  </si>
  <si>
    <t>○○県○○市○○○</t>
    <phoneticPr fontId="2"/>
  </si>
  <si>
    <t>○○地区農地・水・環境保全組織</t>
    <phoneticPr fontId="2"/>
  </si>
  <si>
    <t>　向上活動支援交付金を活用して、水路・農道等の施設の長寿命化や水質・土壌等の保全を図る。</t>
    <rPh sb="1" eb="3">
      <t>コウジョウ</t>
    </rPh>
    <rPh sb="3" eb="5">
      <t>カツドウ</t>
    </rPh>
    <rPh sb="5" eb="7">
      <t>シエン</t>
    </rPh>
    <rPh sb="7" eb="10">
      <t>コウフキン</t>
    </rPh>
    <rPh sb="11" eb="13">
      <t>カツヨウ</t>
    </rPh>
    <rPh sb="16" eb="18">
      <t>スイロ</t>
    </rPh>
    <rPh sb="19" eb="21">
      <t>ノウドウ</t>
    </rPh>
    <rPh sb="21" eb="22">
      <t>トウ</t>
    </rPh>
    <rPh sb="23" eb="25">
      <t>シセツ</t>
    </rPh>
    <rPh sb="26" eb="27">
      <t>チョウ</t>
    </rPh>
    <rPh sb="27" eb="29">
      <t>ジュミョウ</t>
    </rPh>
    <rPh sb="29" eb="30">
      <t>カ</t>
    </rPh>
    <rPh sb="31" eb="33">
      <t>スイシツ</t>
    </rPh>
    <rPh sb="34" eb="36">
      <t>ドジョウ</t>
    </rPh>
    <rPh sb="36" eb="37">
      <t>トウ</t>
    </rPh>
    <rPh sb="38" eb="40">
      <t>ホゼン</t>
    </rPh>
    <rPh sb="41" eb="42">
      <t>ハカ</t>
    </rPh>
    <phoneticPr fontId="2"/>
  </si>
  <si>
    <t>※以下の事項については、振込先口座の変更がない場合は、記載不要です。</t>
    <rPh sb="1" eb="3">
      <t>イカ</t>
    </rPh>
    <rPh sb="4" eb="6">
      <t>ジコウ</t>
    </rPh>
    <rPh sb="12" eb="14">
      <t>フリコミ</t>
    </rPh>
    <rPh sb="14" eb="15">
      <t>サキ</t>
    </rPh>
    <rPh sb="18" eb="20">
      <t>ヘンコウ</t>
    </rPh>
    <rPh sb="23" eb="25">
      <t>バアイ</t>
    </rPh>
    <phoneticPr fontId="3"/>
  </si>
  <si>
    <t>交付金振込口座</t>
    <rPh sb="0" eb="3">
      <t>コウフキン</t>
    </rPh>
    <rPh sb="3" eb="5">
      <t>フリコミ</t>
    </rPh>
    <rPh sb="5" eb="7">
      <t>コウザ</t>
    </rPh>
    <phoneticPr fontId="3"/>
  </si>
  <si>
    <t>金融機関（ゆうちょ銀行以外）</t>
    <rPh sb="0" eb="2">
      <t>キンユウ</t>
    </rPh>
    <rPh sb="2" eb="4">
      <t>キカン</t>
    </rPh>
    <rPh sb="9" eb="11">
      <t>ギンコウ</t>
    </rPh>
    <rPh sb="11" eb="13">
      <t>イガイ</t>
    </rPh>
    <phoneticPr fontId="3"/>
  </si>
  <si>
    <t>金融機関名</t>
    <rPh sb="0" eb="2">
      <t>キンユウ</t>
    </rPh>
    <rPh sb="2" eb="5">
      <t>キカンメイ</t>
    </rPh>
    <phoneticPr fontId="3"/>
  </si>
  <si>
    <t>支店名</t>
    <rPh sb="0" eb="2">
      <t>シテン</t>
    </rPh>
    <rPh sb="2" eb="3">
      <t>メイ</t>
    </rPh>
    <phoneticPr fontId="3"/>
  </si>
  <si>
    <t>農業協同組合　銀行　信用金庫</t>
    <rPh sb="0" eb="2">
      <t>ノウギョウ</t>
    </rPh>
    <rPh sb="2" eb="4">
      <t>キョウドウ</t>
    </rPh>
    <rPh sb="4" eb="6">
      <t>クミアイ</t>
    </rPh>
    <rPh sb="7" eb="9">
      <t>ギンコウ</t>
    </rPh>
    <rPh sb="10" eb="12">
      <t>シンヨウ</t>
    </rPh>
    <rPh sb="12" eb="14">
      <t>キンコ</t>
    </rPh>
    <phoneticPr fontId="3"/>
  </si>
  <si>
    <t>○○支店</t>
    <rPh sb="2" eb="4">
      <t>シテン</t>
    </rPh>
    <phoneticPr fontId="3"/>
  </si>
  <si>
    <t>信用組合　労働金庫　信連　農林中金</t>
    <rPh sb="0" eb="2">
      <t>シンヨウ</t>
    </rPh>
    <rPh sb="2" eb="4">
      <t>クミアイ</t>
    </rPh>
    <rPh sb="5" eb="7">
      <t>ロウドウ</t>
    </rPh>
    <rPh sb="7" eb="9">
      <t>キンコ</t>
    </rPh>
    <rPh sb="10" eb="12">
      <t>シンレン</t>
    </rPh>
    <rPh sb="13" eb="17">
      <t>ノウリンチュウキン</t>
    </rPh>
    <phoneticPr fontId="3"/>
  </si>
  <si>
    <t>預金種別（該当のものにレ印をつけてください）</t>
    <rPh sb="0" eb="2">
      <t>ヨキン</t>
    </rPh>
    <rPh sb="2" eb="4">
      <t>シュベツ</t>
    </rPh>
    <rPh sb="5" eb="7">
      <t>ガイトウ</t>
    </rPh>
    <rPh sb="12" eb="13">
      <t>シルシ</t>
    </rPh>
    <phoneticPr fontId="3"/>
  </si>
  <si>
    <t>口座番号（７ケタに満たない場合は、右づめで記入）</t>
    <rPh sb="0" eb="2">
      <t>コウザ</t>
    </rPh>
    <rPh sb="2" eb="4">
      <t>バンゴウ</t>
    </rPh>
    <rPh sb="9" eb="10">
      <t>ミ</t>
    </rPh>
    <rPh sb="13" eb="15">
      <t>バアイ</t>
    </rPh>
    <rPh sb="17" eb="18">
      <t>ミギ</t>
    </rPh>
    <rPh sb="21" eb="23">
      <t>キニュウ</t>
    </rPh>
    <phoneticPr fontId="3"/>
  </si>
  <si>
    <t>普通</t>
    <rPh sb="0" eb="2">
      <t>フツウ</t>
    </rPh>
    <phoneticPr fontId="3"/>
  </si>
  <si>
    <t>当座</t>
    <rPh sb="0" eb="2">
      <t>トウザ</t>
    </rPh>
    <phoneticPr fontId="3"/>
  </si>
  <si>
    <t>別段</t>
    <rPh sb="0" eb="2">
      <t>ベツダン</t>
    </rPh>
    <phoneticPr fontId="3"/>
  </si>
  <si>
    <t>通知</t>
    <rPh sb="0" eb="2">
      <t>ツウチ</t>
    </rPh>
    <phoneticPr fontId="3"/>
  </si>
  <si>
    <t>≪ゆうちょ銀行の方はこちらに記入してください。≫</t>
    <rPh sb="5" eb="7">
      <t>ギンコウ</t>
    </rPh>
    <rPh sb="8" eb="9">
      <t>カタ</t>
    </rPh>
    <rPh sb="14" eb="15">
      <t>キ</t>
    </rPh>
    <rPh sb="15" eb="16">
      <t>ニュウ</t>
    </rPh>
    <phoneticPr fontId="3"/>
  </si>
  <si>
    <t>ゆうちょ銀行</t>
    <rPh sb="4" eb="6">
      <t>ギンコウ</t>
    </rPh>
    <phoneticPr fontId="3"/>
  </si>
  <si>
    <t>記号（６ケタ目がある場合は※部分に記入）</t>
    <rPh sb="0" eb="2">
      <t>キゴウ</t>
    </rPh>
    <rPh sb="6" eb="7">
      <t>メ</t>
    </rPh>
    <rPh sb="10" eb="12">
      <t>バアイ</t>
    </rPh>
    <rPh sb="14" eb="16">
      <t>ブブン</t>
    </rPh>
    <rPh sb="17" eb="19">
      <t>キニュウ</t>
    </rPh>
    <phoneticPr fontId="3"/>
  </si>
  <si>
    <t>番号（右づめで記入）</t>
    <rPh sb="0" eb="2">
      <t>バンゴウ</t>
    </rPh>
    <rPh sb="3" eb="4">
      <t>ミギ</t>
    </rPh>
    <rPh sb="7" eb="9">
      <t>キニュウ</t>
    </rPh>
    <phoneticPr fontId="3"/>
  </si>
  <si>
    <t>口座名義</t>
    <rPh sb="0" eb="2">
      <t>コウザ</t>
    </rPh>
    <rPh sb="2" eb="4">
      <t>メイギ</t>
    </rPh>
    <phoneticPr fontId="3"/>
  </si>
  <si>
    <t>○○地区環境保全会　代表　山田　太郎</t>
    <rPh sb="2" eb="4">
      <t>チク</t>
    </rPh>
    <rPh sb="4" eb="6">
      <t>カンキョウ</t>
    </rPh>
    <rPh sb="6" eb="8">
      <t>ホゼン</t>
    </rPh>
    <rPh sb="8" eb="9">
      <t>カイ</t>
    </rPh>
    <rPh sb="10" eb="12">
      <t>ダイヒョウ</t>
    </rPh>
    <rPh sb="13" eb="15">
      <t>ヤマダ</t>
    </rPh>
    <rPh sb="16" eb="18">
      <t>タロウ</t>
    </rPh>
    <phoneticPr fontId="3"/>
  </si>
  <si>
    <t>住所</t>
    <rPh sb="0" eb="2">
      <t>ジュウショ</t>
    </rPh>
    <phoneticPr fontId="3"/>
  </si>
  <si>
    <t>都　道
府　県</t>
    <rPh sb="0" eb="1">
      <t>ミヤコ</t>
    </rPh>
    <rPh sb="2" eb="3">
      <t>ミチ</t>
    </rPh>
    <rPh sb="4" eb="5">
      <t>フ</t>
    </rPh>
    <rPh sb="6" eb="7">
      <t>ケン</t>
    </rPh>
    <phoneticPr fontId="3"/>
  </si>
  <si>
    <t>（注）交付金の振込口座の通帳の写し（口座番号、口座名義が分かる箇所）を添付して下さい。</t>
    <rPh sb="1" eb="2">
      <t>チュウ</t>
    </rPh>
    <rPh sb="3" eb="6">
      <t>コウフキン</t>
    </rPh>
    <rPh sb="7" eb="9">
      <t>フリコミ</t>
    </rPh>
    <rPh sb="9" eb="11">
      <t>コウザ</t>
    </rPh>
    <rPh sb="12" eb="14">
      <t>ツウチョウ</t>
    </rPh>
    <rPh sb="15" eb="16">
      <t>ウツ</t>
    </rPh>
    <rPh sb="18" eb="20">
      <t>コウザ</t>
    </rPh>
    <rPh sb="20" eb="22">
      <t>バンゴウ</t>
    </rPh>
    <rPh sb="23" eb="25">
      <t>コウザ</t>
    </rPh>
    <rPh sb="25" eb="27">
      <t>メイギ</t>
    </rPh>
    <rPh sb="28" eb="29">
      <t>ワ</t>
    </rPh>
    <rPh sb="31" eb="33">
      <t>カショ</t>
    </rPh>
    <rPh sb="35" eb="37">
      <t>テンプ</t>
    </rPh>
    <rPh sb="39" eb="40">
      <t>クダ</t>
    </rPh>
    <phoneticPr fontId="3"/>
  </si>
  <si>
    <t>（別紙２）</t>
    <rPh sb="1" eb="3">
      <t>ベッシ</t>
    </rPh>
    <phoneticPr fontId="3"/>
  </si>
  <si>
    <t>交付金の振込先</t>
    <rPh sb="0" eb="3">
      <t>コウフキン</t>
    </rPh>
    <rPh sb="4" eb="6">
      <t>フリコミ</t>
    </rPh>
    <rPh sb="6" eb="7">
      <t>サキ</t>
    </rPh>
    <phoneticPr fontId="3"/>
  </si>
  <si>
    <t>○○○○</t>
    <phoneticPr fontId="3"/>
  </si>
  <si>
    <t>※</t>
    <phoneticPr fontId="3"/>
  </si>
  <si>
    <t>フリガナ</t>
    <phoneticPr fontId="3"/>
  </si>
  <si>
    <t>マルマルチクカンキョウホゼンカイ　ダイヒョウ　ヤマダ　タロウ</t>
    <phoneticPr fontId="3"/>
  </si>
  <si>
    <t>（〒</t>
    <phoneticPr fontId="3"/>
  </si>
  <si>
    <t>○○○</t>
    <phoneticPr fontId="3"/>
  </si>
  <si>
    <t>－</t>
    <phoneticPr fontId="3"/>
  </si>
  <si>
    <t>○○○○</t>
    <phoneticPr fontId="3"/>
  </si>
  <si>
    <t>）</t>
    <phoneticPr fontId="3"/>
  </si>
  <si>
    <t>○○</t>
    <phoneticPr fontId="3"/>
  </si>
  <si>
    <t>市　区
町　村</t>
    <phoneticPr fontId="3"/>
  </si>
  <si>
    <t>平成23年度</t>
    <rPh sb="0" eb="2">
      <t>ヘイセイ</t>
    </rPh>
    <rPh sb="4" eb="6">
      <t>ネンド</t>
    </rPh>
    <phoneticPr fontId="2"/>
  </si>
  <si>
    <t>平成28年度</t>
    <rPh sb="0" eb="2">
      <t>ヘイセイ</t>
    </rPh>
    <rPh sb="4" eb="6">
      <t>ネンド</t>
    </rPh>
    <phoneticPr fontId="2"/>
  </si>
  <si>
    <t>6年</t>
    <rPh sb="1" eb="2">
      <t>ネン</t>
    </rPh>
    <phoneticPr fontId="2"/>
  </si>
  <si>
    <t>平成　　年度</t>
    <rPh sb="0" eb="2">
      <t>ヘイセイ</t>
    </rPh>
    <rPh sb="4" eb="6">
      <t>ネンド</t>
    </rPh>
    <phoneticPr fontId="2"/>
  </si>
  <si>
    <t>　　年</t>
    <rPh sb="2" eb="3">
      <t>ネン</t>
    </rPh>
    <phoneticPr fontId="2"/>
  </si>
  <si>
    <t>素掘り水路からコンクリート水路への更新</t>
    <rPh sb="0" eb="1">
      <t>ス</t>
    </rPh>
    <rPh sb="1" eb="2">
      <t>ボ</t>
    </rPh>
    <rPh sb="3" eb="5">
      <t>スイロ</t>
    </rPh>
    <rPh sb="13" eb="15">
      <t>スイロ</t>
    </rPh>
    <rPh sb="17" eb="19">
      <t>コウシン</t>
    </rPh>
    <phoneticPr fontId="2"/>
  </si>
  <si>
    <t>1.更新等</t>
    <rPh sb="2" eb="5">
      <t>コウシントウ</t>
    </rPh>
    <phoneticPr fontId="2"/>
  </si>
  <si>
    <t>L=500m</t>
    <phoneticPr fontId="2"/>
  </si>
  <si>
    <t>1生繰沢_活動計画書【様式2-1】.xls の互換性レポート</t>
  </si>
  <si>
    <t>2012/4/23 10:20 に実行</t>
  </si>
  <si>
    <t>このブックで使用されている次の機能は、以前のバージョンの Excel ではサポートされていません。このブックを以前のファイル形式で保存すると、それらの機能が失われるか、正常に実行されなくなる可能性があります。</t>
  </si>
  <si>
    <t>再現性の低下</t>
  </si>
  <si>
    <t>出現数</t>
  </si>
  <si>
    <t>選択したファイル形式でサポートされていない書式が、このブック内の一部のセルまたはスタイルに設定されています。このような書式は、選択したファイル形式で使用できる最も近い書式に変換されます。</t>
  </si>
  <si>
    <t>　（１）庄内町</t>
    <rPh sb="4" eb="7">
      <t>ショウナイマチ</t>
    </rPh>
    <phoneticPr fontId="2"/>
  </si>
  <si>
    <t>　　　①活動組織が活動を実施する際は、必要に応じて助言又は技術的な指導を行い、実施計画に基づいた活動の実施状況の確認を行う。</t>
    <rPh sb="4" eb="6">
      <t>カツドウ</t>
    </rPh>
    <rPh sb="6" eb="8">
      <t>ソシキ</t>
    </rPh>
    <rPh sb="9" eb="11">
      <t>カツドウ</t>
    </rPh>
    <rPh sb="12" eb="14">
      <t>ジッシ</t>
    </rPh>
    <rPh sb="16" eb="17">
      <t>サイ</t>
    </rPh>
    <rPh sb="19" eb="21">
      <t>ヒツヨウ</t>
    </rPh>
    <rPh sb="22" eb="23">
      <t>オウ</t>
    </rPh>
    <rPh sb="25" eb="27">
      <t>ジョゲン</t>
    </rPh>
    <rPh sb="27" eb="28">
      <t>マタ</t>
    </rPh>
    <rPh sb="29" eb="32">
      <t>ギジュツテキ</t>
    </rPh>
    <rPh sb="33" eb="35">
      <t>シドウ</t>
    </rPh>
    <rPh sb="36" eb="37">
      <t>オコナ</t>
    </rPh>
    <rPh sb="39" eb="41">
      <t>ジッシ</t>
    </rPh>
    <rPh sb="41" eb="43">
      <t>ケイカク</t>
    </rPh>
    <rPh sb="44" eb="45">
      <t>モト</t>
    </rPh>
    <rPh sb="48" eb="50">
      <t>カツドウ</t>
    </rPh>
    <rPh sb="51" eb="53">
      <t>ジッシ</t>
    </rPh>
    <rPh sb="53" eb="55">
      <t>ジョウキョウ</t>
    </rPh>
    <rPh sb="56" eb="58">
      <t>カクニン</t>
    </rPh>
    <rPh sb="59" eb="60">
      <t>オコナ</t>
    </rPh>
    <phoneticPr fontId="2"/>
  </si>
  <si>
    <t>　（２）生繰沢集落</t>
    <rPh sb="4" eb="7">
      <t>イクリザワ</t>
    </rPh>
    <rPh sb="7" eb="9">
      <t>シュウラク</t>
    </rPh>
    <phoneticPr fontId="2"/>
  </si>
  <si>
    <t>　　　①地域環境の保全活動に取り組む。②向上活動の調査計画・設計作業。③外部発注の工事の現場監督を行う。</t>
  </si>
  <si>
    <t>平成２４年　５月２１日</t>
    <rPh sb="0" eb="2">
      <t>ヘイセイ</t>
    </rPh>
    <rPh sb="4" eb="5">
      <t>ネン</t>
    </rPh>
    <rPh sb="7" eb="8">
      <t>ガツ</t>
    </rPh>
    <rPh sb="10" eb="11">
      <t>ニチ</t>
    </rPh>
    <phoneticPr fontId="2"/>
  </si>
  <si>
    <t>㊞</t>
    <phoneticPr fontId="2"/>
  </si>
  <si>
    <t>門　脇　茂　光</t>
    <rPh sb="0" eb="1">
      <t>モン</t>
    </rPh>
    <rPh sb="2" eb="3">
      <t>ワキ</t>
    </rPh>
    <rPh sb="4" eb="5">
      <t>シゲル</t>
    </rPh>
    <rPh sb="6" eb="7">
      <t>ヒカリ</t>
    </rPh>
    <phoneticPr fontId="2"/>
  </si>
  <si>
    <t>　生繰沢地域保全会</t>
    <rPh sb="1" eb="9">
      <t>イクリザワ</t>
    </rPh>
    <phoneticPr fontId="2"/>
  </si>
  <si>
    <t>　山形県東田川郡庄内町肝煎字下山本２８</t>
    <rPh sb="1" eb="4">
      <t>ヤマガタケン</t>
    </rPh>
    <rPh sb="4" eb="8">
      <t>ヒガシタガワグン</t>
    </rPh>
    <rPh sb="8" eb="11">
      <t>ショウナイマチ</t>
    </rPh>
    <rPh sb="11" eb="13">
      <t>キモイリ</t>
    </rPh>
    <rPh sb="13" eb="14">
      <t>アザ</t>
    </rPh>
    <rPh sb="14" eb="15">
      <t>シタ</t>
    </rPh>
    <rPh sb="15" eb="17">
      <t>ヤマモト</t>
    </rPh>
    <phoneticPr fontId="2"/>
  </si>
  <si>
    <t>（別紙２）</t>
    <rPh sb="1" eb="3">
      <t>ベッシ</t>
    </rPh>
    <phoneticPr fontId="2"/>
  </si>
  <si>
    <t>組織名：庄内地域環境資源保全会</t>
    <rPh sb="0" eb="2">
      <t>ソシキ</t>
    </rPh>
    <rPh sb="2" eb="3">
      <t>メイ</t>
    </rPh>
    <rPh sb="4" eb="6">
      <t>ショウナイ</t>
    </rPh>
    <rPh sb="6" eb="8">
      <t>チイキ</t>
    </rPh>
    <rPh sb="8" eb="10">
      <t>カンキョウ</t>
    </rPh>
    <rPh sb="10" eb="12">
      <t>シゲン</t>
    </rPh>
    <rPh sb="12" eb="14">
      <t>ホゼン</t>
    </rPh>
    <rPh sb="14" eb="15">
      <t>カイ</t>
    </rPh>
    <phoneticPr fontId="2"/>
  </si>
</sst>
</file>

<file path=xl/styles.xml><?xml version="1.0" encoding="utf-8"?>
<styleSheet xmlns="http://schemas.openxmlformats.org/spreadsheetml/2006/main">
  <numFmts count="12">
    <numFmt numFmtId="176" formatCode="#,###&quot; a  &quot;"/>
    <numFmt numFmtId="177" formatCode="#,###&quot; ｋm    &quot;"/>
    <numFmt numFmtId="178" formatCode="&quot;L=&quot;#,##0&quot;m&quot;"/>
    <numFmt numFmtId="179" formatCode="0&quot;箇所&quot;"/>
    <numFmt numFmtId="180" formatCode="0.0&quot; ｋm&quot;"/>
    <numFmt numFmtId="181" formatCode="0&quot;年&quot;"/>
    <numFmt numFmtId="182" formatCode="&quot;平成&quot;0&quot;年度&quot;"/>
    <numFmt numFmtId="183" formatCode="0.0"/>
    <numFmt numFmtId="184" formatCode="&quot;n=&quot;#,##0&quot;箇所&quot;"/>
    <numFmt numFmtId="185" formatCode="&quot;A=&quot;#,##0&quot;㎡&quot;"/>
    <numFmt numFmtId="186" formatCode="General\ \p\ "/>
    <numFmt numFmtId="187" formatCode="#,##0\ \p\ ;\-#,##0"/>
  </numFmts>
  <fonts count="69">
    <font>
      <sz val="11"/>
      <color theme="1"/>
      <name val="ＭＳ Ｐゴシック"/>
      <family val="3"/>
      <charset val="128"/>
      <scheme val="minor"/>
    </font>
    <font>
      <sz val="11"/>
      <name val="ＭＳ Ｐゴシック"/>
      <family val="3"/>
      <charset val="128"/>
    </font>
    <font>
      <sz val="6"/>
      <name val="ＭＳ Ｐゴシック"/>
      <family val="3"/>
      <charset val="128"/>
    </font>
    <font>
      <sz val="6"/>
      <name val="ＭＳ Ｐゴシック"/>
      <family val="3"/>
      <charset val="128"/>
    </font>
    <font>
      <u/>
      <sz val="15"/>
      <name val="ＭＳ ゴシック"/>
      <family val="3"/>
      <charset val="128"/>
    </font>
    <font>
      <sz val="10"/>
      <name val="ＭＳ ゴシック"/>
      <family val="3"/>
      <charset val="128"/>
    </font>
    <font>
      <sz val="11"/>
      <name val="ＭＳ Ｐ明朝"/>
      <family val="1"/>
      <charset val="128"/>
    </font>
    <font>
      <sz val="14"/>
      <name val="ＭＳ Ｐゴシック"/>
      <family val="3"/>
      <charset val="128"/>
    </font>
    <font>
      <sz val="12"/>
      <name val="ＭＳ Ｐゴシック"/>
      <family val="3"/>
      <charset val="128"/>
    </font>
    <font>
      <b/>
      <sz val="18"/>
      <name val="ＭＳ Ｐゴシック"/>
      <family val="3"/>
      <charset val="128"/>
    </font>
    <font>
      <sz val="16"/>
      <name val="ＭＳ ゴシック"/>
      <family val="3"/>
      <charset val="128"/>
    </font>
    <font>
      <sz val="14"/>
      <name val="ＭＳ ゴシック"/>
      <family val="3"/>
      <charset val="128"/>
    </font>
    <font>
      <b/>
      <sz val="16"/>
      <name val="ＭＳ Ｐゴシック"/>
      <family val="3"/>
      <charset val="128"/>
    </font>
    <font>
      <sz val="18"/>
      <name val="ＭＳ Ｐゴシック"/>
      <family val="3"/>
      <charset val="128"/>
    </font>
    <font>
      <i/>
      <sz val="18"/>
      <name val="ＭＳ Ｐゴシック"/>
      <family val="3"/>
      <charset val="128"/>
    </font>
    <font>
      <sz val="10"/>
      <color indexed="12"/>
      <name val="ＭＳ ゴシック"/>
      <family val="3"/>
      <charset val="128"/>
    </font>
    <font>
      <vertAlign val="superscript"/>
      <sz val="16"/>
      <color indexed="12"/>
      <name val="ＭＳ Ｐゴシック"/>
      <family val="3"/>
      <charset val="128"/>
    </font>
    <font>
      <sz val="9"/>
      <name val="ＭＳ ゴシック"/>
      <family val="3"/>
      <charset val="128"/>
    </font>
    <font>
      <sz val="12"/>
      <name val="ＭＳ 明朝"/>
      <family val="1"/>
      <charset val="128"/>
    </font>
    <font>
      <sz val="16"/>
      <name val="ＭＳ Ｐゴシック"/>
      <family val="3"/>
      <charset val="128"/>
    </font>
    <font>
      <sz val="11"/>
      <name val="ＭＳ 明朝"/>
      <family val="1"/>
      <charset val="128"/>
    </font>
    <font>
      <sz val="10"/>
      <name val="ＭＳ Ｐゴシック"/>
      <family val="3"/>
      <charset val="128"/>
    </font>
    <font>
      <sz val="8"/>
      <name val="ＭＳ Ｐゴシック"/>
      <family val="3"/>
      <charset val="128"/>
    </font>
    <font>
      <sz val="10"/>
      <name val="ＭＳ 明朝"/>
      <family val="1"/>
      <charset val="128"/>
    </font>
    <font>
      <b/>
      <sz val="10"/>
      <name val="ＭＳ Ｐゴシック"/>
      <family val="3"/>
      <charset val="128"/>
    </font>
    <font>
      <sz val="9"/>
      <name val="ＭＳ Ｐゴシック"/>
      <family val="3"/>
      <charset val="128"/>
    </font>
    <font>
      <sz val="11"/>
      <name val="ＤＨＰ特太ゴシック体"/>
      <family val="3"/>
      <charset val="128"/>
    </font>
    <font>
      <sz val="11"/>
      <color theme="1"/>
      <name val="ＭＳ Ｐゴシック"/>
      <family val="3"/>
      <charset val="128"/>
      <scheme val="minor"/>
    </font>
    <font>
      <b/>
      <sz val="11"/>
      <color theme="1"/>
      <name val="ＭＳ Ｐゴシック"/>
      <family val="3"/>
      <charset val="128"/>
      <scheme val="minor"/>
    </font>
    <font>
      <sz val="12"/>
      <color theme="1"/>
      <name val="ＭＳ Ｐゴシック"/>
      <family val="3"/>
      <charset val="128"/>
      <scheme val="minor"/>
    </font>
    <font>
      <sz val="14"/>
      <color theme="1"/>
      <name val="ＭＳ Ｐゴシック"/>
      <family val="3"/>
      <charset val="128"/>
      <scheme val="minor"/>
    </font>
    <font>
      <sz val="14"/>
      <color rgb="FF3333FF"/>
      <name val="ＭＳ Ｐゴシック"/>
      <family val="3"/>
      <charset val="128"/>
      <scheme val="minor"/>
    </font>
    <font>
      <sz val="14"/>
      <color rgb="FF0000FF"/>
      <name val="ＭＳ Ｐゴシック"/>
      <family val="3"/>
      <charset val="128"/>
      <scheme val="minor"/>
    </font>
    <font>
      <sz val="14"/>
      <name val="ＭＳ Ｐゴシック"/>
      <family val="3"/>
      <charset val="128"/>
      <scheme val="minor"/>
    </font>
    <font>
      <b/>
      <sz val="18"/>
      <color theme="1"/>
      <name val="ＭＳ Ｐゴシック"/>
      <family val="3"/>
      <charset val="128"/>
      <scheme val="minor"/>
    </font>
    <font>
      <sz val="16"/>
      <color theme="1"/>
      <name val="ＭＳ Ｐゴシック"/>
      <family val="3"/>
      <charset val="128"/>
      <scheme val="minor"/>
    </font>
    <font>
      <b/>
      <sz val="18"/>
      <name val="ＭＳ Ｐゴシック"/>
      <family val="3"/>
      <charset val="128"/>
      <scheme val="minor"/>
    </font>
    <font>
      <sz val="18"/>
      <color theme="1"/>
      <name val="ＭＳ Ｐゴシック"/>
      <family val="3"/>
      <charset val="128"/>
      <scheme val="minor"/>
    </font>
    <font>
      <sz val="16"/>
      <name val="ＭＳ Ｐゴシック"/>
      <family val="3"/>
      <charset val="128"/>
      <scheme val="minor"/>
    </font>
    <font>
      <sz val="11"/>
      <name val="ＭＳ Ｐゴシック"/>
      <family val="3"/>
      <charset val="128"/>
      <scheme val="minor"/>
    </font>
    <font>
      <sz val="12"/>
      <name val="ＭＳ Ｐゴシック"/>
      <family val="3"/>
      <charset val="128"/>
      <scheme val="minor"/>
    </font>
    <font>
      <sz val="18"/>
      <name val="ＭＳ Ｐゴシック"/>
      <family val="3"/>
      <charset val="128"/>
      <scheme val="minor"/>
    </font>
    <font>
      <i/>
      <sz val="18"/>
      <color rgb="FF0000FF"/>
      <name val="ＭＳ Ｐゴシック"/>
      <family val="3"/>
      <charset val="128"/>
    </font>
    <font>
      <sz val="18"/>
      <color rgb="FF0000FF"/>
      <name val="ＭＳ Ｐゴシック"/>
      <family val="3"/>
      <charset val="128"/>
    </font>
    <font>
      <b/>
      <sz val="14"/>
      <color theme="1"/>
      <name val="ＭＳ Ｐゴシック"/>
      <family val="3"/>
      <charset val="128"/>
      <scheme val="minor"/>
    </font>
    <font>
      <b/>
      <sz val="12"/>
      <color theme="1"/>
      <name val="ＭＳ Ｐゴシック"/>
      <family val="3"/>
      <charset val="128"/>
      <scheme val="minor"/>
    </font>
    <font>
      <sz val="16"/>
      <color rgb="FF0000FF"/>
      <name val="ＭＳ Ｐゴシック"/>
      <family val="3"/>
      <charset val="128"/>
      <scheme val="minor"/>
    </font>
    <font>
      <sz val="9"/>
      <color theme="1"/>
      <name val="ＭＳ Ｐゴシック"/>
      <family val="3"/>
      <charset val="128"/>
      <scheme val="minor"/>
    </font>
    <font>
      <sz val="28"/>
      <color theme="1"/>
      <name val="ＭＳ Ｐゴシック"/>
      <family val="3"/>
      <charset val="128"/>
      <scheme val="minor"/>
    </font>
    <font>
      <sz val="20"/>
      <color theme="1"/>
      <name val="ＭＳ Ｐゴシック"/>
      <family val="3"/>
      <charset val="128"/>
      <scheme val="minor"/>
    </font>
    <font>
      <sz val="9"/>
      <name val="ＭＳ Ｐゴシック"/>
      <family val="3"/>
      <charset val="128"/>
      <scheme val="minor"/>
    </font>
    <font>
      <b/>
      <sz val="11"/>
      <color theme="0"/>
      <name val="ＭＳ Ｐゴシック"/>
      <family val="3"/>
      <charset val="128"/>
    </font>
    <font>
      <i/>
      <sz val="12"/>
      <color rgb="FF0000FF"/>
      <name val="ＭＳ Ｐゴシック"/>
      <family val="3"/>
      <charset val="128"/>
      <scheme val="minor"/>
    </font>
    <font>
      <sz val="12"/>
      <color theme="3"/>
      <name val="ＭＳ Ｐゴシック"/>
      <family val="3"/>
      <charset val="128"/>
      <scheme val="minor"/>
    </font>
    <font>
      <sz val="13"/>
      <name val="ＭＳ Ｐゴシック"/>
      <family val="3"/>
      <charset val="128"/>
      <scheme val="minor"/>
    </font>
    <font>
      <sz val="14"/>
      <name val="ＭＳ Ｐゴシック"/>
      <family val="3"/>
      <charset val="128"/>
      <scheme val="major"/>
    </font>
    <font>
      <b/>
      <sz val="10"/>
      <name val="ＭＳ Ｐゴシック"/>
      <family val="3"/>
      <charset val="128"/>
      <scheme val="major"/>
    </font>
    <font>
      <sz val="10"/>
      <name val="ＭＳ Ｐゴシック"/>
      <family val="3"/>
      <charset val="128"/>
      <scheme val="minor"/>
    </font>
    <font>
      <i/>
      <sz val="16"/>
      <color rgb="FF0000FF"/>
      <name val="ＭＳ Ｐゴシック"/>
      <family val="3"/>
      <charset val="128"/>
      <scheme val="minor"/>
    </font>
    <font>
      <i/>
      <sz val="18"/>
      <color rgb="FF0000FF"/>
      <name val="ＭＳ Ｐゴシック"/>
      <family val="3"/>
      <charset val="128"/>
      <scheme val="minor"/>
    </font>
    <font>
      <i/>
      <sz val="14"/>
      <color rgb="FF0000FF"/>
      <name val="ＭＳ Ｐゴシック"/>
      <family val="3"/>
      <charset val="128"/>
      <scheme val="minor"/>
    </font>
    <font>
      <i/>
      <sz val="14"/>
      <color rgb="FF0000FF"/>
      <name val="ＭＳ Ｐゴシック"/>
      <family val="3"/>
      <charset val="128"/>
      <scheme val="major"/>
    </font>
    <font>
      <sz val="14"/>
      <color rgb="FF0000FF"/>
      <name val="ＭＳ Ｐゴシック"/>
      <family val="3"/>
      <charset val="128"/>
      <scheme val="major"/>
    </font>
    <font>
      <i/>
      <sz val="9"/>
      <color rgb="FF0000FF"/>
      <name val="ＭＳ Ｐゴシック"/>
      <family val="3"/>
      <charset val="128"/>
    </font>
    <font>
      <i/>
      <sz val="11"/>
      <color rgb="FF0000FF"/>
      <name val="ＭＳ Ｐゴシック"/>
      <family val="3"/>
      <charset val="128"/>
    </font>
    <font>
      <i/>
      <sz val="14"/>
      <color rgb="FF0000FF"/>
      <name val="ＭＳ Ｐゴシック"/>
      <family val="3"/>
      <charset val="128"/>
    </font>
    <font>
      <sz val="6"/>
      <name val="ＭＳ Ｐゴシック"/>
      <family val="3"/>
      <charset val="128"/>
      <scheme val="minor"/>
    </font>
    <font>
      <i/>
      <sz val="16"/>
      <name val="ＭＳ Ｐゴシック"/>
      <family val="3"/>
      <charset val="128"/>
      <scheme val="minor"/>
    </font>
    <font>
      <sz val="28"/>
      <name val="ＭＳ Ｐゴシック"/>
      <family val="3"/>
      <charset val="128"/>
      <scheme val="minor"/>
    </font>
  </fonts>
  <fills count="6">
    <fill>
      <patternFill patternType="none"/>
    </fill>
    <fill>
      <patternFill patternType="gray125"/>
    </fill>
    <fill>
      <patternFill patternType="solid">
        <fgColor theme="6" tint="0.79998168889431442"/>
        <bgColor indexed="64"/>
      </patternFill>
    </fill>
    <fill>
      <patternFill patternType="solid">
        <fgColor theme="9" tint="0.79998168889431442"/>
        <bgColor indexed="64"/>
      </patternFill>
    </fill>
    <fill>
      <patternFill patternType="solid">
        <fgColor theme="1"/>
        <bgColor indexed="64"/>
      </patternFill>
    </fill>
    <fill>
      <patternFill patternType="solid">
        <fgColor theme="3" tint="0.79998168889431442"/>
        <bgColor indexed="64"/>
      </patternFill>
    </fill>
  </fills>
  <borders count="161">
    <border>
      <left/>
      <right/>
      <top/>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hair">
        <color indexed="64"/>
      </right>
      <top style="thin">
        <color indexed="64"/>
      </top>
      <bottom style="double">
        <color indexed="64"/>
      </bottom>
      <diagonal/>
    </border>
    <border>
      <left style="hair">
        <color indexed="64"/>
      </left>
      <right style="hair">
        <color indexed="64"/>
      </right>
      <top style="thin">
        <color indexed="64"/>
      </top>
      <bottom style="double">
        <color indexed="64"/>
      </bottom>
      <diagonal/>
    </border>
    <border>
      <left style="hair">
        <color indexed="64"/>
      </left>
      <right/>
      <top style="thin">
        <color indexed="64"/>
      </top>
      <bottom style="double">
        <color indexed="64"/>
      </bottom>
      <diagonal/>
    </border>
    <border>
      <left style="hair">
        <color indexed="64"/>
      </left>
      <right style="thin">
        <color indexed="64"/>
      </right>
      <top style="thin">
        <color indexed="64"/>
      </top>
      <bottom style="double">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diagonalUp="1">
      <left style="thin">
        <color indexed="64"/>
      </left>
      <right style="hair">
        <color indexed="64"/>
      </right>
      <top style="thin">
        <color indexed="64"/>
      </top>
      <bottom style="thin">
        <color indexed="64"/>
      </bottom>
      <diagonal style="thin">
        <color indexed="64"/>
      </diagonal>
    </border>
    <border>
      <left style="hair">
        <color indexed="64"/>
      </left>
      <right style="hair">
        <color indexed="64"/>
      </right>
      <top/>
      <bottom style="thin">
        <color indexed="64"/>
      </bottom>
      <diagonal/>
    </border>
    <border>
      <left style="hair">
        <color indexed="64"/>
      </left>
      <right style="thin">
        <color indexed="64"/>
      </right>
      <top/>
      <bottom style="thin">
        <color indexed="64"/>
      </bottom>
      <diagonal/>
    </border>
    <border>
      <left style="hair">
        <color indexed="64"/>
      </left>
      <right style="thin">
        <color indexed="64"/>
      </right>
      <top/>
      <bottom/>
      <diagonal/>
    </border>
    <border>
      <left style="hair">
        <color indexed="64"/>
      </left>
      <right style="hair">
        <color indexed="64"/>
      </right>
      <top style="thin">
        <color indexed="64"/>
      </top>
      <bottom/>
      <diagonal/>
    </border>
    <border>
      <left style="hair">
        <color indexed="64"/>
      </left>
      <right style="thin">
        <color indexed="64"/>
      </right>
      <top style="thin">
        <color indexed="64"/>
      </top>
      <bottom/>
      <diagonal/>
    </border>
    <border diagonalUp="1">
      <left style="thin">
        <color indexed="64"/>
      </left>
      <right style="thin">
        <color indexed="64"/>
      </right>
      <top style="thin">
        <color indexed="64"/>
      </top>
      <bottom style="thin">
        <color indexed="64"/>
      </bottom>
      <diagonal style="thin">
        <color indexed="64"/>
      </diagonal>
    </border>
    <border>
      <left style="thin">
        <color indexed="64"/>
      </left>
      <right style="thin">
        <color indexed="64"/>
      </right>
      <top/>
      <bottom style="thin">
        <color indexed="64"/>
      </bottom>
      <diagonal/>
    </border>
    <border>
      <left style="thin">
        <color indexed="64"/>
      </left>
      <right style="hair">
        <color indexed="64"/>
      </right>
      <top style="thin">
        <color indexed="64"/>
      </top>
      <bottom/>
      <diagonal/>
    </border>
    <border>
      <left style="hair">
        <color indexed="64"/>
      </left>
      <right/>
      <top style="thin">
        <color indexed="64"/>
      </top>
      <bottom/>
      <diagonal/>
    </border>
    <border diagonalUp="1">
      <left style="thin">
        <color indexed="64"/>
      </left>
      <right style="thin">
        <color indexed="64"/>
      </right>
      <top style="thin">
        <color indexed="64"/>
      </top>
      <bottom/>
      <diagonal style="thin">
        <color indexed="64"/>
      </diagonal>
    </border>
    <border diagonalUp="1">
      <left style="thin">
        <color indexed="64"/>
      </left>
      <right style="hair">
        <color indexed="64"/>
      </right>
      <top/>
      <bottom style="thin">
        <color indexed="64"/>
      </bottom>
      <diagonal style="thin">
        <color indexed="64"/>
      </diagonal>
    </border>
    <border>
      <left style="thin">
        <color indexed="64"/>
      </left>
      <right style="hair">
        <color indexed="64"/>
      </right>
      <top style="medium">
        <color indexed="64"/>
      </top>
      <bottom style="medium">
        <color indexed="64"/>
      </bottom>
      <diagonal/>
    </border>
    <border diagonalUp="1">
      <left style="thin">
        <color indexed="64"/>
      </left>
      <right style="hair">
        <color indexed="64"/>
      </right>
      <top style="thin">
        <color indexed="64"/>
      </top>
      <bottom/>
      <diagonal style="thin">
        <color indexed="64"/>
      </diagonal>
    </border>
    <border>
      <left style="hair">
        <color indexed="64"/>
      </left>
      <right style="hair">
        <color indexed="64"/>
      </right>
      <top style="medium">
        <color indexed="64"/>
      </top>
      <bottom style="hair">
        <color indexed="64"/>
      </bottom>
      <diagonal/>
    </border>
    <border>
      <left style="hair">
        <color indexed="64"/>
      </left>
      <right style="hair">
        <color indexed="64"/>
      </right>
      <top style="medium">
        <color indexed="64"/>
      </top>
      <bottom style="medium">
        <color indexed="64"/>
      </bottom>
      <diagonal/>
    </border>
    <border>
      <left style="hair">
        <color indexed="64"/>
      </left>
      <right style="thin">
        <color indexed="64"/>
      </right>
      <top style="medium">
        <color indexed="64"/>
      </top>
      <bottom style="medium">
        <color indexed="64"/>
      </bottom>
      <diagonal/>
    </border>
    <border diagonalUp="1">
      <left style="thin">
        <color indexed="64"/>
      </left>
      <right style="hair">
        <color indexed="64"/>
      </right>
      <top style="medium">
        <color indexed="64"/>
      </top>
      <bottom style="hair">
        <color indexed="64"/>
      </bottom>
      <diagonal style="thin">
        <color indexed="64"/>
      </diagonal>
    </border>
    <border diagonalUp="1">
      <left style="thin">
        <color indexed="64"/>
      </left>
      <right style="hair">
        <color indexed="64"/>
      </right>
      <top style="hair">
        <color indexed="64"/>
      </top>
      <bottom style="hair">
        <color indexed="64"/>
      </bottom>
      <diagonal style="thin">
        <color indexed="64"/>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style="hair">
        <color indexed="64"/>
      </left>
      <right style="hair">
        <color indexed="64"/>
      </right>
      <top style="hair">
        <color indexed="64"/>
      </top>
      <bottom style="medium">
        <color indexed="64"/>
      </bottom>
      <diagonal/>
    </border>
    <border>
      <left style="hair">
        <color indexed="64"/>
      </left>
      <right style="thin">
        <color indexed="64"/>
      </right>
      <top style="hair">
        <color indexed="64"/>
      </top>
      <bottom style="medium">
        <color indexed="64"/>
      </bottom>
      <diagonal/>
    </border>
    <border diagonalUp="1">
      <left style="thin">
        <color indexed="64"/>
      </left>
      <right/>
      <top style="hair">
        <color indexed="64"/>
      </top>
      <bottom/>
      <diagonal style="thin">
        <color indexed="64"/>
      </diagonal>
    </border>
    <border diagonalUp="1">
      <left style="thin">
        <color indexed="64"/>
      </left>
      <right style="hair">
        <color indexed="64"/>
      </right>
      <top style="medium">
        <color indexed="64"/>
      </top>
      <bottom style="medium">
        <color indexed="64"/>
      </bottom>
      <diagonal style="thin">
        <color indexed="64"/>
      </diagonal>
    </border>
    <border>
      <left style="hair">
        <color indexed="64"/>
      </left>
      <right/>
      <top style="medium">
        <color indexed="64"/>
      </top>
      <bottom style="medium">
        <color indexed="64"/>
      </bottom>
      <diagonal/>
    </border>
    <border diagonalUp="1">
      <left style="thin">
        <color indexed="64"/>
      </left>
      <right style="hair">
        <color indexed="64"/>
      </right>
      <top style="thin">
        <color indexed="64"/>
      </top>
      <bottom style="hair">
        <color indexed="64"/>
      </bottom>
      <diagonal style="thin">
        <color indexed="64"/>
      </diagonal>
    </border>
    <border>
      <left style="hair">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diagonalUp="1">
      <left style="thin">
        <color indexed="64"/>
      </left>
      <right/>
      <top style="hair">
        <color indexed="64"/>
      </top>
      <bottom style="medium">
        <color indexed="64"/>
      </bottom>
      <diagonal style="thin">
        <color indexed="64"/>
      </diagonal>
    </border>
    <border>
      <left style="thin">
        <color indexed="64"/>
      </left>
      <right style="thin">
        <color indexed="64"/>
      </right>
      <top style="medium">
        <color indexed="64"/>
      </top>
      <bottom/>
      <diagonal/>
    </border>
    <border>
      <left style="thin">
        <color indexed="64"/>
      </left>
      <right style="thin">
        <color indexed="64"/>
      </right>
      <top/>
      <bottom/>
      <diagonal/>
    </border>
    <border>
      <left style="thin">
        <color indexed="64"/>
      </left>
      <right/>
      <top/>
      <bottom/>
      <diagonal/>
    </border>
    <border>
      <left/>
      <right style="thin">
        <color indexed="64"/>
      </right>
      <top/>
      <bottom/>
      <diagonal/>
    </border>
    <border>
      <left style="thin">
        <color indexed="64"/>
      </left>
      <right/>
      <top/>
      <bottom style="medium">
        <color indexed="64"/>
      </bottom>
      <diagonal/>
    </border>
    <border>
      <left/>
      <right style="thin">
        <color indexed="64"/>
      </right>
      <top/>
      <bottom style="medium">
        <color indexed="64"/>
      </bottom>
      <diagonal/>
    </border>
    <border diagonalUp="1">
      <left style="thin">
        <color indexed="64"/>
      </left>
      <right style="thin">
        <color indexed="64"/>
      </right>
      <top/>
      <bottom/>
      <diagonal style="thin">
        <color indexed="64"/>
      </diagonal>
    </border>
    <border>
      <left style="thin">
        <color indexed="64"/>
      </left>
      <right style="hair">
        <color indexed="64"/>
      </right>
      <top/>
      <bottom/>
      <diagonal/>
    </border>
    <border>
      <left style="hair">
        <color indexed="64"/>
      </left>
      <right style="hair">
        <color indexed="64"/>
      </right>
      <top/>
      <bottom/>
      <diagonal/>
    </border>
    <border>
      <left style="hair">
        <color indexed="64"/>
      </left>
      <right/>
      <top/>
      <bottom/>
      <diagonal/>
    </border>
    <border diagonalUp="1">
      <left style="thin">
        <color indexed="64"/>
      </left>
      <right style="thin">
        <color indexed="64"/>
      </right>
      <top/>
      <bottom style="thin">
        <color indexed="64"/>
      </bottom>
      <diagonal style="thin">
        <color indexed="64"/>
      </diagonal>
    </border>
    <border>
      <left style="medium">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medium">
        <color indexed="64"/>
      </left>
      <right/>
      <top/>
      <bottom style="medium">
        <color indexed="64"/>
      </bottom>
      <diagonal/>
    </border>
    <border>
      <left/>
      <right/>
      <top/>
      <bottom style="medium">
        <color indexed="64"/>
      </bottom>
      <diagonal/>
    </border>
    <border>
      <left/>
      <right/>
      <top/>
      <bottom style="thin">
        <color indexed="64"/>
      </bottom>
      <diagonal/>
    </border>
    <border>
      <left style="medium">
        <color indexed="64"/>
      </left>
      <right/>
      <top/>
      <bottom/>
      <diagonal/>
    </border>
    <border>
      <left style="thin">
        <color indexed="64"/>
      </left>
      <right/>
      <top/>
      <bottom style="dashed">
        <color indexed="64"/>
      </bottom>
      <diagonal/>
    </border>
    <border>
      <left/>
      <right/>
      <top/>
      <bottom style="dashed">
        <color indexed="64"/>
      </bottom>
      <diagonal/>
    </border>
    <border>
      <left style="dotted">
        <color indexed="64"/>
      </left>
      <right/>
      <top style="dotted">
        <color indexed="64"/>
      </top>
      <bottom/>
      <diagonal/>
    </border>
    <border>
      <left/>
      <right/>
      <top style="dotted">
        <color indexed="64"/>
      </top>
      <bottom/>
      <diagonal/>
    </border>
    <border>
      <left/>
      <right style="dotted">
        <color indexed="64"/>
      </right>
      <top style="dotted">
        <color indexed="64"/>
      </top>
      <bottom/>
      <diagonal/>
    </border>
    <border>
      <left style="dotted">
        <color indexed="64"/>
      </left>
      <right/>
      <top/>
      <bottom/>
      <diagonal/>
    </border>
    <border>
      <left/>
      <right style="dotted">
        <color indexed="64"/>
      </right>
      <top/>
      <bottom/>
      <diagonal/>
    </border>
    <border>
      <left style="dotted">
        <color indexed="64"/>
      </left>
      <right/>
      <top/>
      <bottom style="dotted">
        <color indexed="64"/>
      </bottom>
      <diagonal/>
    </border>
    <border>
      <left/>
      <right/>
      <top/>
      <bottom style="dotted">
        <color indexed="64"/>
      </bottom>
      <diagonal/>
    </border>
    <border>
      <left/>
      <right style="dotted">
        <color indexed="64"/>
      </right>
      <top/>
      <bottom style="dotted">
        <color indexed="64"/>
      </bottom>
      <diagonal/>
    </border>
    <border>
      <left style="thin">
        <color indexed="64"/>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diagonalUp="1">
      <left style="thin">
        <color indexed="64"/>
      </left>
      <right/>
      <top style="thin">
        <color indexed="64"/>
      </top>
      <bottom style="thin">
        <color indexed="64"/>
      </bottom>
      <diagonal style="thin">
        <color indexed="64"/>
      </diagonal>
    </border>
    <border diagonalUp="1">
      <left/>
      <right style="thin">
        <color indexed="64"/>
      </right>
      <top style="thin">
        <color indexed="64"/>
      </top>
      <bottom style="thin">
        <color indexed="64"/>
      </bottom>
      <diagonal style="thin">
        <color indexed="64"/>
      </diagonal>
    </border>
    <border>
      <left style="thin">
        <color indexed="64"/>
      </left>
      <right/>
      <top/>
      <bottom style="double">
        <color indexed="64"/>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style="thin">
        <color indexed="64"/>
      </right>
      <top style="thin">
        <color indexed="64"/>
      </top>
      <bottom style="double">
        <color indexed="64"/>
      </bottom>
      <diagonal/>
    </border>
    <border>
      <left style="thin">
        <color indexed="64"/>
      </left>
      <right/>
      <top style="medium">
        <color indexed="64"/>
      </top>
      <bottom style="medium">
        <color indexed="64"/>
      </bottom>
      <diagonal/>
    </border>
    <border>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top/>
      <bottom style="hair">
        <color indexed="64"/>
      </bottom>
      <diagonal/>
    </border>
    <border>
      <left/>
      <right/>
      <top/>
      <bottom style="hair">
        <color indexed="64"/>
      </bottom>
      <diagonal/>
    </border>
    <border>
      <left/>
      <right style="thin">
        <color indexed="64"/>
      </right>
      <top/>
      <bottom style="hair">
        <color indexed="64"/>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top style="hair">
        <color indexed="64"/>
      </top>
      <bottom/>
      <diagonal/>
    </border>
    <border>
      <left/>
      <right/>
      <top style="hair">
        <color indexed="64"/>
      </top>
      <bottom/>
      <diagonal/>
    </border>
    <border>
      <left/>
      <right style="thin">
        <color indexed="64"/>
      </right>
      <top style="hair">
        <color indexed="64"/>
      </top>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hair">
        <color indexed="64"/>
      </right>
      <top style="thin">
        <color indexed="64"/>
      </top>
      <bottom style="medium">
        <color indexed="64"/>
      </bottom>
      <diagonal/>
    </border>
    <border>
      <left style="hair">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thin">
        <color indexed="64"/>
      </bottom>
      <diagonal/>
    </border>
    <border>
      <left style="hair">
        <color indexed="64"/>
      </left>
      <right style="medium">
        <color indexed="64"/>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hair">
        <color indexed="64"/>
      </right>
      <top style="thin">
        <color indexed="64"/>
      </top>
      <bottom style="thin">
        <color indexed="64"/>
      </bottom>
      <diagonal/>
    </border>
    <border>
      <left style="medium">
        <color indexed="64"/>
      </left>
      <right style="hair">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right style="medium">
        <color indexed="64"/>
      </right>
      <top/>
      <bottom/>
      <diagonal/>
    </border>
    <border>
      <left/>
      <right style="medium">
        <color indexed="64"/>
      </right>
      <top/>
      <bottom style="medium">
        <color indexed="64"/>
      </bottom>
      <diagonal/>
    </border>
    <border>
      <left style="medium">
        <color indexed="64"/>
      </left>
      <right style="thin">
        <color indexed="64"/>
      </right>
      <top style="medium">
        <color indexed="64"/>
      </top>
      <bottom style="dashed">
        <color indexed="64"/>
      </bottom>
      <diagonal/>
    </border>
    <border>
      <left style="thin">
        <color indexed="64"/>
      </left>
      <right style="thin">
        <color indexed="64"/>
      </right>
      <top style="medium">
        <color indexed="64"/>
      </top>
      <bottom style="dashed">
        <color indexed="64"/>
      </bottom>
      <diagonal/>
    </border>
    <border>
      <left style="thin">
        <color indexed="64"/>
      </left>
      <right/>
      <top style="medium">
        <color indexed="64"/>
      </top>
      <bottom style="dashed">
        <color indexed="64"/>
      </bottom>
      <diagonal/>
    </border>
    <border>
      <left/>
      <right/>
      <top style="medium">
        <color indexed="64"/>
      </top>
      <bottom style="dashed">
        <color indexed="64"/>
      </bottom>
      <diagonal/>
    </border>
    <border>
      <left/>
      <right style="medium">
        <color indexed="64"/>
      </right>
      <top style="medium">
        <color indexed="64"/>
      </top>
      <bottom style="dashed">
        <color indexed="64"/>
      </bottom>
      <diagonal/>
    </border>
    <border>
      <left style="medium">
        <color indexed="64"/>
      </left>
      <right style="thin">
        <color indexed="64"/>
      </right>
      <top/>
      <bottom style="thin">
        <color indexed="64"/>
      </bottom>
      <diagonal/>
    </border>
    <border>
      <left style="thin">
        <color indexed="64"/>
      </left>
      <right/>
      <top style="dashed">
        <color indexed="64"/>
      </top>
      <bottom/>
      <diagonal/>
    </border>
    <border>
      <left/>
      <right/>
      <top style="dashed">
        <color indexed="64"/>
      </top>
      <bottom/>
      <diagonal/>
    </border>
    <border>
      <left/>
      <right style="medium">
        <color indexed="64"/>
      </right>
      <top style="dashed">
        <color indexed="64"/>
      </top>
      <bottom/>
      <diagonal/>
    </border>
    <border>
      <left/>
      <right style="medium">
        <color indexed="64"/>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hair">
        <color indexed="64"/>
      </left>
      <right style="thin">
        <color indexed="64"/>
      </right>
      <top style="thin">
        <color indexed="64"/>
      </top>
      <bottom style="medium">
        <color indexed="64"/>
      </bottom>
      <diagonal/>
    </border>
    <border>
      <left/>
      <right style="medium">
        <color indexed="64"/>
      </right>
      <top style="thin">
        <color indexed="64"/>
      </top>
      <bottom/>
      <diagonal/>
    </border>
    <border>
      <left/>
      <right style="medium">
        <color indexed="64"/>
      </right>
      <top/>
      <bottom style="dashed">
        <color indexed="64"/>
      </bottom>
      <diagonal/>
    </border>
    <border>
      <left style="thin">
        <color theme="0"/>
      </left>
      <right style="thin">
        <color theme="0"/>
      </right>
      <top style="thin">
        <color theme="0"/>
      </top>
      <bottom style="thin">
        <color theme="0"/>
      </bottom>
      <diagonal/>
    </border>
    <border>
      <left style="thin">
        <color theme="0"/>
      </left>
      <right/>
      <top style="thin">
        <color theme="0"/>
      </top>
      <bottom style="thin">
        <color theme="0"/>
      </bottom>
      <diagonal/>
    </border>
    <border>
      <left style="thin">
        <color theme="0"/>
      </left>
      <right style="thin">
        <color theme="0"/>
      </right>
      <top style="thin">
        <color theme="0"/>
      </top>
      <bottom/>
      <diagonal/>
    </border>
    <border>
      <left style="thin">
        <color theme="0"/>
      </left>
      <right style="thin">
        <color theme="0"/>
      </right>
      <top/>
      <bottom style="thin">
        <color theme="0"/>
      </bottom>
      <diagonal/>
    </border>
    <border>
      <left style="thin">
        <color theme="0"/>
      </left>
      <right style="thin">
        <color theme="0"/>
      </right>
      <top/>
      <bottom/>
      <diagonal/>
    </border>
    <border>
      <left style="thin">
        <color indexed="64"/>
      </left>
      <right style="thin">
        <color theme="0"/>
      </right>
      <top style="thin">
        <color indexed="64"/>
      </top>
      <bottom style="thin">
        <color theme="0"/>
      </bottom>
      <diagonal/>
    </border>
    <border>
      <left style="thin">
        <color theme="0"/>
      </left>
      <right style="thin">
        <color theme="0"/>
      </right>
      <top style="thin">
        <color indexed="64"/>
      </top>
      <bottom style="thin">
        <color theme="0"/>
      </bottom>
      <diagonal/>
    </border>
    <border>
      <left style="thin">
        <color theme="0"/>
      </left>
      <right style="thin">
        <color indexed="64"/>
      </right>
      <top style="thin">
        <color indexed="64"/>
      </top>
      <bottom style="thin">
        <color theme="0"/>
      </bottom>
      <diagonal/>
    </border>
    <border>
      <left style="thin">
        <color indexed="64"/>
      </left>
      <right style="thin">
        <color theme="0"/>
      </right>
      <top style="thin">
        <color theme="0"/>
      </top>
      <bottom style="thin">
        <color theme="0"/>
      </bottom>
      <diagonal/>
    </border>
    <border>
      <left style="thin">
        <color theme="0"/>
      </left>
      <right style="thin">
        <color indexed="64"/>
      </right>
      <top style="thin">
        <color theme="0"/>
      </top>
      <bottom style="thin">
        <color theme="0"/>
      </bottom>
      <diagonal/>
    </border>
    <border>
      <left style="thin">
        <color indexed="64"/>
      </left>
      <right style="thin">
        <color theme="0"/>
      </right>
      <top style="thin">
        <color theme="0"/>
      </top>
      <bottom style="thin">
        <color indexed="64"/>
      </bottom>
      <diagonal/>
    </border>
    <border>
      <left style="thin">
        <color theme="0"/>
      </left>
      <right style="thin">
        <color theme="0"/>
      </right>
      <top style="thin">
        <color theme="0"/>
      </top>
      <bottom style="thin">
        <color indexed="64"/>
      </bottom>
      <diagonal/>
    </border>
    <border>
      <left style="thin">
        <color theme="0"/>
      </left>
      <right style="thin">
        <color indexed="64"/>
      </right>
      <top style="thin">
        <color theme="0"/>
      </top>
      <bottom style="thin">
        <color indexed="64"/>
      </bottom>
      <diagonal/>
    </border>
    <border>
      <left style="thin">
        <color theme="0"/>
      </left>
      <right/>
      <top/>
      <bottom/>
      <diagonal/>
    </border>
    <border>
      <left style="thin">
        <color theme="0"/>
      </left>
      <right/>
      <top style="thin">
        <color theme="0"/>
      </top>
      <bottom/>
      <diagonal/>
    </border>
    <border>
      <left/>
      <right/>
      <top style="thin">
        <color theme="0"/>
      </top>
      <bottom/>
      <diagonal/>
    </border>
    <border>
      <left/>
      <right style="thin">
        <color theme="0"/>
      </right>
      <top style="thin">
        <color theme="0"/>
      </top>
      <bottom/>
      <diagonal/>
    </border>
    <border>
      <left style="medium">
        <color indexed="8"/>
      </left>
      <right/>
      <top style="medium">
        <color indexed="8"/>
      </top>
      <bottom style="medium">
        <color indexed="8"/>
      </bottom>
      <diagonal/>
    </border>
    <border>
      <left/>
      <right/>
      <top style="medium">
        <color indexed="8"/>
      </top>
      <bottom style="medium">
        <color indexed="8"/>
      </bottom>
      <diagonal/>
    </border>
    <border>
      <left/>
      <right style="medium">
        <color indexed="8"/>
      </right>
      <top style="medium">
        <color indexed="8"/>
      </top>
      <bottom style="medium">
        <color indexed="8"/>
      </bottom>
      <diagonal/>
    </border>
    <border>
      <left style="thin">
        <color indexed="64"/>
      </left>
      <right style="thin">
        <color indexed="64"/>
      </right>
      <top style="double">
        <color indexed="64"/>
      </top>
      <bottom/>
      <diagonal/>
    </border>
    <border>
      <left style="thin">
        <color indexed="64"/>
      </left>
      <right/>
      <top style="double">
        <color indexed="64"/>
      </top>
      <bottom/>
      <diagonal/>
    </border>
    <border>
      <left/>
      <right/>
      <top style="double">
        <color indexed="64"/>
      </top>
      <bottom/>
      <diagonal/>
    </border>
    <border>
      <left/>
      <right style="thin">
        <color indexed="64"/>
      </right>
      <top style="double">
        <color indexed="64"/>
      </top>
      <bottom/>
      <diagonal/>
    </border>
    <border diagonalUp="1">
      <left style="thin">
        <color indexed="64"/>
      </left>
      <right style="thin">
        <color indexed="64"/>
      </right>
      <top style="double">
        <color indexed="64"/>
      </top>
      <bottom/>
      <diagonal style="thin">
        <color indexed="64"/>
      </diagonal>
    </border>
  </borders>
  <cellStyleXfs count="6">
    <xf numFmtId="0" fontId="0" fillId="0" borderId="0">
      <alignment vertical="center"/>
    </xf>
    <xf numFmtId="38" fontId="27" fillId="0" borderId="0" applyFont="0" applyFill="0" applyBorder="0" applyAlignment="0" applyProtection="0">
      <alignment vertical="center"/>
    </xf>
    <xf numFmtId="0" fontId="1" fillId="0" borderId="0">
      <alignment vertical="center"/>
    </xf>
    <xf numFmtId="0" fontId="27" fillId="0" borderId="0">
      <alignment vertical="center"/>
    </xf>
    <xf numFmtId="0" fontId="1" fillId="0" borderId="0"/>
    <xf numFmtId="0" fontId="1" fillId="0" borderId="0"/>
  </cellStyleXfs>
  <cellXfs count="690">
    <xf numFmtId="0" fontId="0" fillId="0" borderId="0" xfId="0">
      <alignment vertical="center"/>
    </xf>
    <xf numFmtId="0" fontId="5" fillId="0" borderId="0" xfId="4" applyFont="1" applyAlignment="1">
      <alignment vertical="center"/>
    </xf>
    <xf numFmtId="0" fontId="0" fillId="0" borderId="0" xfId="0" applyBorder="1">
      <alignment vertical="center"/>
    </xf>
    <xf numFmtId="0" fontId="29" fillId="0" borderId="0" xfId="0" applyFont="1" applyAlignment="1">
      <alignment vertical="top" wrapText="1"/>
    </xf>
    <xf numFmtId="0" fontId="5" fillId="0" borderId="136" xfId="4" applyFont="1" applyBorder="1" applyAlignment="1">
      <alignment vertical="center"/>
    </xf>
    <xf numFmtId="0" fontId="0" fillId="0" borderId="136" xfId="0" applyBorder="1">
      <alignment vertical="center"/>
    </xf>
    <xf numFmtId="0" fontId="30" fillId="0" borderId="136" xfId="0" applyFont="1" applyBorder="1">
      <alignment vertical="center"/>
    </xf>
    <xf numFmtId="0" fontId="11" fillId="0" borderId="136" xfId="4" applyFont="1" applyBorder="1" applyAlignment="1">
      <alignment vertical="center"/>
    </xf>
    <xf numFmtId="0" fontId="30" fillId="0" borderId="136" xfId="0" applyFont="1" applyBorder="1">
      <alignment vertical="center"/>
    </xf>
    <xf numFmtId="0" fontId="30" fillId="0" borderId="136" xfId="0" applyFont="1" applyBorder="1" applyAlignment="1">
      <alignment horizontal="left" vertical="top" wrapText="1"/>
    </xf>
    <xf numFmtId="0" fontId="30" fillId="0" borderId="136" xfId="0" applyFont="1" applyBorder="1" applyAlignment="1">
      <alignment vertical="top" wrapText="1"/>
    </xf>
    <xf numFmtId="0" fontId="6" fillId="0" borderId="136" xfId="5" applyFont="1" applyFill="1" applyBorder="1" applyAlignment="1">
      <alignment horizontal="right" vertical="top"/>
    </xf>
    <xf numFmtId="0" fontId="31" fillId="0" borderId="136" xfId="0" applyFont="1" applyBorder="1" applyAlignment="1">
      <alignment horizontal="left" vertical="top" wrapText="1"/>
    </xf>
    <xf numFmtId="0" fontId="0" fillId="0" borderId="137" xfId="0" applyBorder="1">
      <alignment vertical="center"/>
    </xf>
    <xf numFmtId="0" fontId="30" fillId="0" borderId="138" xfId="0" applyFont="1" applyBorder="1">
      <alignment vertical="center"/>
    </xf>
    <xf numFmtId="0" fontId="11" fillId="0" borderId="138" xfId="4" applyFont="1" applyBorder="1" applyAlignment="1">
      <alignment vertical="center"/>
    </xf>
    <xf numFmtId="0" fontId="32" fillId="0" borderId="139" xfId="0" applyFont="1" applyBorder="1" applyAlignment="1">
      <alignment horizontal="left" vertical="top" wrapText="1"/>
    </xf>
    <xf numFmtId="0" fontId="33" fillId="0" borderId="136" xfId="0" applyFont="1" applyBorder="1" applyAlignment="1">
      <alignment horizontal="left" vertical="center" wrapText="1"/>
    </xf>
    <xf numFmtId="0" fontId="34" fillId="0" borderId="138" xfId="0" applyFont="1" applyBorder="1">
      <alignment vertical="center"/>
    </xf>
    <xf numFmtId="0" fontId="34" fillId="0" borderId="136" xfId="0" applyFont="1" applyBorder="1">
      <alignment vertical="center"/>
    </xf>
    <xf numFmtId="0" fontId="12" fillId="0" borderId="136" xfId="5" applyFont="1" applyFill="1" applyBorder="1"/>
    <xf numFmtId="0" fontId="35" fillId="0" borderId="136" xfId="0" applyFont="1" applyBorder="1">
      <alignment vertical="center"/>
    </xf>
    <xf numFmtId="38" fontId="30" fillId="0" borderId="0" xfId="0" applyNumberFormat="1" applyFont="1">
      <alignment vertical="center"/>
    </xf>
    <xf numFmtId="0" fontId="36" fillId="0" borderId="136" xfId="0" applyFont="1" applyBorder="1">
      <alignment vertical="center"/>
    </xf>
    <xf numFmtId="0" fontId="37" fillId="0" borderId="136" xfId="0" applyFont="1" applyBorder="1" applyAlignment="1">
      <alignment horizontal="left" vertical="top" wrapText="1"/>
    </xf>
    <xf numFmtId="0" fontId="37" fillId="0" borderId="136" xfId="0" applyFont="1" applyBorder="1" applyAlignment="1">
      <alignment vertical="top" wrapText="1"/>
    </xf>
    <xf numFmtId="0" fontId="36" fillId="0" borderId="138" xfId="0" applyFont="1" applyBorder="1">
      <alignment vertical="center"/>
    </xf>
    <xf numFmtId="0" fontId="37" fillId="0" borderId="138" xfId="0" applyFont="1" applyBorder="1">
      <alignment vertical="center"/>
    </xf>
    <xf numFmtId="0" fontId="37" fillId="0" borderId="136" xfId="0" applyFont="1" applyBorder="1">
      <alignment vertical="center"/>
    </xf>
    <xf numFmtId="0" fontId="38" fillId="0" borderId="139" xfId="0" applyFont="1" applyBorder="1">
      <alignment vertical="center"/>
    </xf>
    <xf numFmtId="0" fontId="9" fillId="0" borderId="138" xfId="5" applyFont="1" applyFill="1" applyBorder="1" applyAlignment="1">
      <alignment vertical="center"/>
    </xf>
    <xf numFmtId="0" fontId="35" fillId="0" borderId="136" xfId="0" applyFont="1" applyBorder="1" applyAlignment="1">
      <alignment horizontal="right" vertical="center"/>
    </xf>
    <xf numFmtId="180" fontId="13" fillId="0" borderId="1" xfId="5" applyNumberFormat="1" applyFont="1" applyFill="1" applyBorder="1" applyAlignment="1">
      <alignment vertical="center"/>
    </xf>
    <xf numFmtId="179" fontId="13" fillId="0" borderId="1" xfId="5" applyNumberFormat="1" applyFont="1" applyFill="1" applyBorder="1" applyAlignment="1">
      <alignment vertical="center"/>
    </xf>
    <xf numFmtId="176" fontId="13" fillId="0" borderId="1" xfId="5" applyNumberFormat="1" applyFont="1" applyFill="1" applyBorder="1" applyAlignment="1">
      <alignment vertical="center"/>
    </xf>
    <xf numFmtId="0" fontId="39" fillId="0" borderId="136" xfId="0" applyFont="1" applyBorder="1">
      <alignment vertical="center"/>
    </xf>
    <xf numFmtId="0" fontId="39" fillId="0" borderId="136" xfId="0" applyFont="1" applyBorder="1" applyAlignment="1">
      <alignment vertical="top" wrapText="1"/>
    </xf>
    <xf numFmtId="0" fontId="40" fillId="0" borderId="139" xfId="0" applyFont="1" applyBorder="1">
      <alignment vertical="center"/>
    </xf>
    <xf numFmtId="0" fontId="39" fillId="0" borderId="139" xfId="0" applyFont="1" applyBorder="1">
      <alignment vertical="center"/>
    </xf>
    <xf numFmtId="0" fontId="40" fillId="0" borderId="136" xfId="0" applyFont="1" applyBorder="1">
      <alignment vertical="center"/>
    </xf>
    <xf numFmtId="0" fontId="41" fillId="0" borderId="138" xfId="0" applyFont="1" applyBorder="1">
      <alignment vertical="center"/>
    </xf>
    <xf numFmtId="0" fontId="39" fillId="0" borderId="138" xfId="0" applyFont="1" applyBorder="1">
      <alignment vertical="center"/>
    </xf>
    <xf numFmtId="0" fontId="39" fillId="0" borderId="140" xfId="0" applyFont="1" applyBorder="1">
      <alignment vertical="center"/>
    </xf>
    <xf numFmtId="0" fontId="33" fillId="0" borderId="138" xfId="0" applyFont="1" applyBorder="1" applyAlignment="1">
      <alignment horizontal="left" vertical="top" wrapText="1"/>
    </xf>
    <xf numFmtId="0" fontId="40" fillId="0" borderId="140" xfId="0" applyFont="1" applyBorder="1">
      <alignment vertical="center"/>
    </xf>
    <xf numFmtId="0" fontId="39" fillId="0" borderId="139" xfId="0" applyFont="1" applyBorder="1" applyAlignment="1">
      <alignment vertical="top" wrapText="1"/>
    </xf>
    <xf numFmtId="38" fontId="42" fillId="0" borderId="2" xfId="1" applyFont="1" applyFill="1" applyBorder="1" applyAlignment="1">
      <alignment vertical="center"/>
    </xf>
    <xf numFmtId="176" fontId="42" fillId="0" borderId="1" xfId="5" applyNumberFormat="1" applyFont="1" applyFill="1" applyBorder="1" applyAlignment="1">
      <alignment vertical="center"/>
    </xf>
    <xf numFmtId="0" fontId="0" fillId="0" borderId="139" xfId="0" applyBorder="1">
      <alignment vertical="center"/>
    </xf>
    <xf numFmtId="0" fontId="0" fillId="0" borderId="0" xfId="0">
      <alignment vertical="center"/>
    </xf>
    <xf numFmtId="0" fontId="39" fillId="0" borderId="0" xfId="0" applyFont="1" applyBorder="1">
      <alignment vertical="center"/>
    </xf>
    <xf numFmtId="183" fontId="43" fillId="0" borderId="2" xfId="5" applyNumberFormat="1" applyFont="1" applyFill="1" applyBorder="1" applyAlignment="1">
      <alignment vertical="center"/>
    </xf>
    <xf numFmtId="1" fontId="43" fillId="0" borderId="2" xfId="5" applyNumberFormat="1" applyFont="1" applyFill="1" applyBorder="1" applyAlignment="1">
      <alignment vertical="center"/>
    </xf>
    <xf numFmtId="38" fontId="43" fillId="0" borderId="2" xfId="1" applyFont="1" applyFill="1" applyBorder="1" applyAlignment="1">
      <alignment vertical="center"/>
    </xf>
    <xf numFmtId="0" fontId="37" fillId="0" borderId="3" xfId="0" applyFont="1" applyBorder="1" applyAlignment="1">
      <alignment horizontal="center" vertical="center"/>
    </xf>
    <xf numFmtId="0" fontId="37" fillId="0" borderId="4" xfId="0" applyFont="1" applyBorder="1" applyAlignment="1">
      <alignment horizontal="center" vertical="center"/>
    </xf>
    <xf numFmtId="38" fontId="30" fillId="0" borderId="0" xfId="1" applyFont="1">
      <alignment vertical="center"/>
    </xf>
    <xf numFmtId="38" fontId="0" fillId="0" borderId="139" xfId="0" applyNumberFormat="1" applyBorder="1">
      <alignment vertical="center"/>
    </xf>
    <xf numFmtId="0" fontId="37" fillId="0" borderId="5" xfId="0" applyFont="1" applyBorder="1" applyAlignment="1">
      <alignment horizontal="center" vertical="center"/>
    </xf>
    <xf numFmtId="0" fontId="37" fillId="0" borderId="6" xfId="0" applyFont="1" applyBorder="1" applyAlignment="1">
      <alignment horizontal="center" vertical="center"/>
    </xf>
    <xf numFmtId="0" fontId="44" fillId="0" borderId="136" xfId="0" applyFont="1" applyBorder="1" applyAlignment="1">
      <alignment horizontal="left" vertical="top"/>
    </xf>
    <xf numFmtId="0" fontId="29" fillId="0" borderId="136" xfId="0" applyFont="1" applyBorder="1" applyAlignment="1">
      <alignment horizontal="left" vertical="top"/>
    </xf>
    <xf numFmtId="0" fontId="38" fillId="0" borderId="136" xfId="0" applyFont="1" applyBorder="1">
      <alignment vertical="center"/>
    </xf>
    <xf numFmtId="0" fontId="5" fillId="0" borderId="138" xfId="4" applyFont="1" applyBorder="1" applyAlignment="1">
      <alignment vertical="center"/>
    </xf>
    <xf numFmtId="0" fontId="45" fillId="0" borderId="136" xfId="0" applyFont="1" applyBorder="1">
      <alignment vertical="center"/>
    </xf>
    <xf numFmtId="0" fontId="5" fillId="0" borderId="137" xfId="4" applyFont="1" applyBorder="1" applyAlignment="1">
      <alignment vertical="center"/>
    </xf>
    <xf numFmtId="0" fontId="10" fillId="0" borderId="138" xfId="4" applyFont="1" applyBorder="1" applyAlignment="1">
      <alignment vertical="center" wrapText="1"/>
    </xf>
    <xf numFmtId="0" fontId="4" fillId="0" borderId="138" xfId="4" applyFont="1" applyBorder="1" applyAlignment="1">
      <alignment vertical="center" wrapText="1"/>
    </xf>
    <xf numFmtId="0" fontId="4" fillId="0" borderId="140" xfId="4" applyFont="1" applyBorder="1" applyAlignment="1">
      <alignment vertical="center" wrapText="1"/>
    </xf>
    <xf numFmtId="0" fontId="5" fillId="0" borderId="141" xfId="4" applyFont="1" applyBorder="1" applyAlignment="1">
      <alignment vertical="center"/>
    </xf>
    <xf numFmtId="0" fontId="5" fillId="0" borderId="142" xfId="4" applyFont="1" applyBorder="1" applyAlignment="1">
      <alignment vertical="center"/>
    </xf>
    <xf numFmtId="0" fontId="5" fillId="0" borderId="143" xfId="4" applyFont="1" applyBorder="1" applyAlignment="1">
      <alignment vertical="center"/>
    </xf>
    <xf numFmtId="0" fontId="5" fillId="0" borderId="144" xfId="4" applyFont="1" applyBorder="1" applyAlignment="1">
      <alignment vertical="center"/>
    </xf>
    <xf numFmtId="0" fontId="5" fillId="0" borderId="145" xfId="4" applyFont="1" applyBorder="1" applyAlignment="1">
      <alignment vertical="center"/>
    </xf>
    <xf numFmtId="0" fontId="5" fillId="0" borderId="146" xfId="4" applyFont="1" applyBorder="1" applyAlignment="1">
      <alignment vertical="center"/>
    </xf>
    <xf numFmtId="0" fontId="5" fillId="0" borderId="147" xfId="4" applyFont="1" applyBorder="1" applyAlignment="1">
      <alignment vertical="center"/>
    </xf>
    <xf numFmtId="0" fontId="5" fillId="0" borderId="148" xfId="4" applyFont="1" applyBorder="1" applyAlignment="1">
      <alignment vertical="center"/>
    </xf>
    <xf numFmtId="0" fontId="33" fillId="0" borderId="139" xfId="0" applyFont="1" applyBorder="1">
      <alignment vertical="center"/>
    </xf>
    <xf numFmtId="0" fontId="33" fillId="0" borderId="140" xfId="0" applyFont="1" applyBorder="1">
      <alignment vertical="center"/>
    </xf>
    <xf numFmtId="38" fontId="30" fillId="0" borderId="0" xfId="1" applyFont="1" applyAlignment="1">
      <alignment horizontal="center" vertical="center"/>
    </xf>
    <xf numFmtId="0" fontId="0" fillId="0" borderId="0" xfId="0" applyAlignment="1">
      <alignment horizontal="center" vertical="center"/>
    </xf>
    <xf numFmtId="0" fontId="32" fillId="0" borderId="7" xfId="0" applyFont="1" applyBorder="1" applyAlignment="1">
      <alignment horizontal="center" vertical="center" wrapText="1"/>
    </xf>
    <xf numFmtId="0" fontId="32" fillId="0" borderId="8" xfId="0" applyFont="1" applyBorder="1" applyAlignment="1">
      <alignment horizontal="center" vertical="center" wrapText="1"/>
    </xf>
    <xf numFmtId="186" fontId="46" fillId="0" borderId="9" xfId="1" applyNumberFormat="1" applyFont="1" applyBorder="1" applyAlignment="1">
      <alignment horizontal="right" vertical="center"/>
    </xf>
    <xf numFmtId="186" fontId="46" fillId="0" borderId="10" xfId="1" applyNumberFormat="1" applyFont="1" applyBorder="1" applyAlignment="1">
      <alignment horizontal="right" vertical="center"/>
    </xf>
    <xf numFmtId="186" fontId="46" fillId="0" borderId="11" xfId="1" applyNumberFormat="1" applyFont="1" applyBorder="1" applyAlignment="1">
      <alignment horizontal="right" vertical="center"/>
    </xf>
    <xf numFmtId="186" fontId="46" fillId="0" borderId="12" xfId="0" applyNumberFormat="1" applyFont="1" applyBorder="1" applyAlignment="1">
      <alignment horizontal="right" vertical="center"/>
    </xf>
    <xf numFmtId="186" fontId="46" fillId="0" borderId="13" xfId="1" applyNumberFormat="1" applyFont="1" applyBorder="1" applyAlignment="1">
      <alignment horizontal="right" vertical="center"/>
    </xf>
    <xf numFmtId="186" fontId="46" fillId="0" borderId="14" xfId="1" applyNumberFormat="1" applyFont="1" applyBorder="1" applyAlignment="1">
      <alignment horizontal="right" vertical="center"/>
    </xf>
    <xf numFmtId="186" fontId="46" fillId="0" borderId="15" xfId="1" applyNumberFormat="1" applyFont="1" applyBorder="1" applyAlignment="1">
      <alignment horizontal="right" vertical="center"/>
    </xf>
    <xf numFmtId="186" fontId="46" fillId="0" borderId="16" xfId="0" applyNumberFormat="1" applyFont="1" applyBorder="1" applyAlignment="1">
      <alignment horizontal="right" vertical="center"/>
    </xf>
    <xf numFmtId="186" fontId="46" fillId="0" borderId="17" xfId="1" applyNumberFormat="1" applyFont="1" applyBorder="1" applyAlignment="1">
      <alignment horizontal="right" vertical="center"/>
    </xf>
    <xf numFmtId="186" fontId="46" fillId="0" borderId="18" xfId="0" applyNumberFormat="1" applyFont="1" applyBorder="1" applyAlignment="1">
      <alignment horizontal="right" vertical="center"/>
    </xf>
    <xf numFmtId="186" fontId="46" fillId="0" borderId="12" xfId="0" applyNumberFormat="1" applyFont="1" applyBorder="1" applyAlignment="1">
      <alignment horizontal="right" vertical="center"/>
    </xf>
    <xf numFmtId="186" fontId="46" fillId="0" borderId="10" xfId="0" applyNumberFormat="1" applyFont="1" applyBorder="1" applyAlignment="1">
      <alignment horizontal="right" vertical="center"/>
    </xf>
    <xf numFmtId="186" fontId="46" fillId="0" borderId="11" xfId="0" applyNumberFormat="1" applyFont="1" applyBorder="1" applyAlignment="1">
      <alignment horizontal="right" vertical="center"/>
    </xf>
    <xf numFmtId="186" fontId="46" fillId="0" borderId="19" xfId="0" applyNumberFormat="1" applyFont="1" applyBorder="1">
      <alignment vertical="center"/>
    </xf>
    <xf numFmtId="186" fontId="46" fillId="0" borderId="7" xfId="0" applyNumberFormat="1" applyFont="1" applyBorder="1" applyAlignment="1">
      <alignment horizontal="right" vertical="center"/>
    </xf>
    <xf numFmtId="186" fontId="46" fillId="0" borderId="20" xfId="0" applyNumberFormat="1" applyFont="1" applyBorder="1" applyAlignment="1">
      <alignment horizontal="right" vertical="center"/>
    </xf>
    <xf numFmtId="186" fontId="46" fillId="0" borderId="12" xfId="1" applyNumberFormat="1" applyFont="1" applyBorder="1" applyAlignment="1">
      <alignment horizontal="right" vertical="center"/>
    </xf>
    <xf numFmtId="186" fontId="46" fillId="0" borderId="21" xfId="0" applyNumberFormat="1" applyFont="1" applyBorder="1" applyAlignment="1">
      <alignment horizontal="right" vertical="center"/>
    </xf>
    <xf numFmtId="186" fontId="46" fillId="0" borderId="17" xfId="0" applyNumberFormat="1" applyFont="1" applyBorder="1" applyAlignment="1">
      <alignment horizontal="right" vertical="center"/>
    </xf>
    <xf numFmtId="186" fontId="46" fillId="0" borderId="22" xfId="0" applyNumberFormat="1" applyFont="1" applyBorder="1" applyAlignment="1">
      <alignment horizontal="right" vertical="center"/>
    </xf>
    <xf numFmtId="186" fontId="46" fillId="0" borderId="13" xfId="0" applyNumberFormat="1" applyFont="1" applyBorder="1" applyAlignment="1">
      <alignment horizontal="right" vertical="center"/>
    </xf>
    <xf numFmtId="186" fontId="46" fillId="0" borderId="17" xfId="1" applyNumberFormat="1" applyFont="1" applyBorder="1" applyAlignment="1">
      <alignment horizontal="center" vertical="center"/>
    </xf>
    <xf numFmtId="186" fontId="46" fillId="0" borderId="10" xfId="0" applyNumberFormat="1" applyFont="1" applyBorder="1" applyAlignment="1">
      <alignment horizontal="center" vertical="center"/>
    </xf>
    <xf numFmtId="186" fontId="46" fillId="0" borderId="23" xfId="0" applyNumberFormat="1" applyFont="1" applyBorder="1">
      <alignment vertical="center"/>
    </xf>
    <xf numFmtId="0" fontId="32" fillId="0" borderId="20" xfId="0" applyFont="1" applyBorder="1" applyAlignment="1">
      <alignment horizontal="center" vertical="center" wrapText="1"/>
    </xf>
    <xf numFmtId="186" fontId="46" fillId="0" borderId="24" xfId="1" applyNumberFormat="1" applyFont="1" applyBorder="1" applyAlignment="1">
      <alignment horizontal="right" vertical="center"/>
    </xf>
    <xf numFmtId="38" fontId="46" fillId="0" borderId="25" xfId="1" applyFont="1" applyBorder="1" applyAlignment="1">
      <alignment horizontal="right" vertical="center"/>
    </xf>
    <xf numFmtId="186" fontId="46" fillId="0" borderId="23" xfId="0" applyNumberFormat="1" applyFont="1" applyBorder="1" applyAlignment="1">
      <alignment horizontal="right" vertical="center"/>
    </xf>
    <xf numFmtId="186" fontId="46" fillId="0" borderId="26" xfId="0" applyNumberFormat="1" applyFont="1" applyBorder="1" applyAlignment="1">
      <alignment horizontal="right" vertical="center"/>
    </xf>
    <xf numFmtId="186" fontId="46" fillId="0" borderId="27" xfId="0" applyNumberFormat="1" applyFont="1" applyBorder="1" applyAlignment="1">
      <alignment horizontal="right" vertical="center"/>
    </xf>
    <xf numFmtId="38" fontId="46" fillId="0" borderId="28" xfId="1" applyFont="1" applyBorder="1" applyAlignment="1">
      <alignment horizontal="right" vertical="center"/>
    </xf>
    <xf numFmtId="38" fontId="46" fillId="0" borderId="29" xfId="1" applyFont="1" applyBorder="1" applyAlignment="1">
      <alignment horizontal="right" vertical="center"/>
    </xf>
    <xf numFmtId="186" fontId="46" fillId="0" borderId="30" xfId="0" applyNumberFormat="1" applyFont="1" applyBorder="1" applyAlignment="1">
      <alignment horizontal="right" vertical="center"/>
    </xf>
    <xf numFmtId="186" fontId="46" fillId="0" borderId="31" xfId="0" applyNumberFormat="1" applyFont="1" applyBorder="1" applyAlignment="1">
      <alignment horizontal="right" vertical="center"/>
    </xf>
    <xf numFmtId="186" fontId="46" fillId="0" borderId="32" xfId="0" applyNumberFormat="1" applyFont="1" applyBorder="1" applyAlignment="1">
      <alignment horizontal="right" vertical="center"/>
    </xf>
    <xf numFmtId="186" fontId="46" fillId="0" borderId="33" xfId="0" applyNumberFormat="1" applyFont="1" applyBorder="1" applyAlignment="1">
      <alignment horizontal="right" vertical="center"/>
    </xf>
    <xf numFmtId="187" fontId="46" fillId="0" borderId="32" xfId="0" applyNumberFormat="1" applyFont="1" applyBorder="1" applyAlignment="1">
      <alignment horizontal="right" vertical="center"/>
    </xf>
    <xf numFmtId="186" fontId="46" fillId="0" borderId="34" xfId="0" applyNumberFormat="1" applyFont="1" applyBorder="1" applyAlignment="1">
      <alignment horizontal="right" vertical="center"/>
    </xf>
    <xf numFmtId="186" fontId="46" fillId="0" borderId="35" xfId="0" applyNumberFormat="1" applyFont="1" applyBorder="1" applyAlignment="1">
      <alignment horizontal="right" vertical="center"/>
    </xf>
    <xf numFmtId="38" fontId="46" fillId="0" borderId="36" xfId="1" applyFont="1" applyBorder="1" applyAlignment="1">
      <alignment horizontal="right" vertical="center"/>
    </xf>
    <xf numFmtId="38" fontId="46" fillId="0" borderId="37" xfId="1" applyFont="1" applyBorder="1" applyAlignment="1">
      <alignment horizontal="right" vertical="center"/>
    </xf>
    <xf numFmtId="186" fontId="46" fillId="0" borderId="38" xfId="0" applyNumberFormat="1" applyFont="1" applyBorder="1" applyAlignment="1">
      <alignment horizontal="right" vertical="center"/>
    </xf>
    <xf numFmtId="38" fontId="46" fillId="0" borderId="34" xfId="1" applyFont="1" applyBorder="1" applyAlignment="1">
      <alignment horizontal="right" vertical="center"/>
    </xf>
    <xf numFmtId="38" fontId="46" fillId="0" borderId="35" xfId="1" applyFont="1" applyBorder="1" applyAlignment="1">
      <alignment horizontal="right" vertical="center"/>
    </xf>
    <xf numFmtId="186" fontId="46" fillId="0" borderId="39" xfId="0" applyNumberFormat="1" applyFont="1" applyBorder="1" applyAlignment="1">
      <alignment horizontal="right" vertical="center"/>
    </xf>
    <xf numFmtId="38" fontId="46" fillId="0" borderId="39" xfId="1" applyFont="1" applyBorder="1" applyAlignment="1">
      <alignment horizontal="right" vertical="center"/>
    </xf>
    <xf numFmtId="38" fontId="46" fillId="0" borderId="40" xfId="1" applyFont="1" applyBorder="1" applyAlignment="1">
      <alignment horizontal="right" vertical="center"/>
    </xf>
    <xf numFmtId="186" fontId="46" fillId="0" borderId="41" xfId="0" applyNumberFormat="1" applyFont="1" applyBorder="1" applyAlignment="1">
      <alignment horizontal="right" vertical="center"/>
    </xf>
    <xf numFmtId="186" fontId="46" fillId="0" borderId="42" xfId="0" applyNumberFormat="1" applyFont="1" applyBorder="1" applyAlignment="1">
      <alignment horizontal="right" vertical="center"/>
    </xf>
    <xf numFmtId="186" fontId="46" fillId="0" borderId="43" xfId="0" applyNumberFormat="1" applyFont="1" applyBorder="1" applyAlignment="1">
      <alignment horizontal="right" vertical="center"/>
    </xf>
    <xf numFmtId="186" fontId="46" fillId="0" borderId="44" xfId="0" applyNumberFormat="1" applyFont="1" applyBorder="1" applyAlignment="1">
      <alignment horizontal="right" vertical="center"/>
    </xf>
    <xf numFmtId="0" fontId="32" fillId="0" borderId="45" xfId="0" applyFont="1" applyBorder="1" applyAlignment="1">
      <alignment vertical="center" wrapText="1"/>
    </xf>
    <xf numFmtId="0" fontId="32" fillId="0" borderId="46" xfId="0" applyFont="1" applyBorder="1" applyAlignment="1">
      <alignment vertical="center" wrapText="1"/>
    </xf>
    <xf numFmtId="0" fontId="32" fillId="0" borderId="46" xfId="0" applyFont="1" applyBorder="1" applyAlignment="1">
      <alignment horizontal="center" vertical="center" wrapText="1"/>
    </xf>
    <xf numFmtId="0" fontId="0" fillId="0" borderId="47" xfId="0" applyBorder="1" applyAlignment="1">
      <alignment vertical="center"/>
    </xf>
    <xf numFmtId="0" fontId="0" fillId="0" borderId="48" xfId="0" applyBorder="1" applyAlignment="1">
      <alignment vertical="center"/>
    </xf>
    <xf numFmtId="0" fontId="0" fillId="0" borderId="49" xfId="0" applyBorder="1" applyAlignment="1">
      <alignment vertical="center"/>
    </xf>
    <xf numFmtId="0" fontId="0" fillId="0" borderId="50" xfId="0" applyBorder="1" applyAlignment="1">
      <alignment vertical="center"/>
    </xf>
    <xf numFmtId="0" fontId="13" fillId="0" borderId="0" xfId="5" applyFont="1" applyFill="1" applyBorder="1" applyAlignment="1">
      <alignment horizontal="left" vertical="center"/>
    </xf>
    <xf numFmtId="38" fontId="42" fillId="0" borderId="0" xfId="1" applyFont="1" applyFill="1" applyBorder="1" applyAlignment="1">
      <alignment vertical="center"/>
    </xf>
    <xf numFmtId="176" fontId="42" fillId="0" borderId="0" xfId="5" applyNumberFormat="1" applyFont="1" applyFill="1" applyBorder="1" applyAlignment="1">
      <alignment vertical="center"/>
    </xf>
    <xf numFmtId="0" fontId="40" fillId="0" borderId="0" xfId="0" applyFont="1" applyBorder="1">
      <alignment vertical="center"/>
    </xf>
    <xf numFmtId="0" fontId="33" fillId="0" borderId="0" xfId="0" applyFont="1" applyBorder="1">
      <alignment vertical="center"/>
    </xf>
    <xf numFmtId="0" fontId="17" fillId="0" borderId="0" xfId="4" applyFont="1" applyBorder="1" applyAlignment="1">
      <alignment vertical="center"/>
    </xf>
    <xf numFmtId="0" fontId="47" fillId="0" borderId="0" xfId="0" applyFont="1">
      <alignment vertical="center"/>
    </xf>
    <xf numFmtId="38" fontId="13" fillId="0" borderId="2" xfId="1" applyFont="1" applyFill="1" applyBorder="1" applyAlignment="1">
      <alignment vertical="center"/>
    </xf>
    <xf numFmtId="0" fontId="31" fillId="0" borderId="0" xfId="0" applyFont="1" applyBorder="1" applyAlignment="1">
      <alignment horizontal="left" vertical="top" wrapText="1"/>
    </xf>
    <xf numFmtId="0" fontId="30" fillId="0" borderId="0" xfId="0" applyFont="1" applyBorder="1" applyAlignment="1">
      <alignment horizontal="left" vertical="center" wrapText="1"/>
    </xf>
    <xf numFmtId="0" fontId="39" fillId="0" borderId="138" xfId="0" applyFont="1" applyBorder="1" applyAlignment="1">
      <alignment vertical="top" wrapText="1"/>
    </xf>
    <xf numFmtId="0" fontId="11" fillId="0" borderId="0" xfId="4" applyFont="1" applyBorder="1" applyAlignment="1">
      <alignment vertical="center"/>
    </xf>
    <xf numFmtId="0" fontId="32" fillId="0" borderId="0" xfId="0" applyFont="1" applyBorder="1" applyAlignment="1">
      <alignment horizontal="left" vertical="top" wrapText="1"/>
    </xf>
    <xf numFmtId="0" fontId="30" fillId="0" borderId="0" xfId="0" applyFont="1" applyBorder="1" applyAlignment="1">
      <alignment vertical="top" wrapText="1"/>
    </xf>
    <xf numFmtId="0" fontId="33" fillId="0" borderId="0" xfId="0" applyFont="1" applyBorder="1" applyAlignment="1">
      <alignment horizontal="left" vertical="center" wrapText="1"/>
    </xf>
    <xf numFmtId="38" fontId="0" fillId="0" borderId="0" xfId="0" applyNumberFormat="1" applyBorder="1">
      <alignment vertical="center"/>
    </xf>
    <xf numFmtId="186" fontId="46" fillId="0" borderId="51" xfId="0" applyNumberFormat="1" applyFont="1" applyBorder="1">
      <alignment vertical="center"/>
    </xf>
    <xf numFmtId="186" fontId="46" fillId="0" borderId="52" xfId="1" applyNumberFormat="1" applyFont="1" applyBorder="1" applyAlignment="1">
      <alignment horizontal="right" vertical="center"/>
    </xf>
    <xf numFmtId="186" fontId="46" fillId="0" borderId="53" xfId="1" applyNumberFormat="1" applyFont="1" applyBorder="1" applyAlignment="1">
      <alignment horizontal="right" vertical="center"/>
    </xf>
    <xf numFmtId="186" fontId="46" fillId="0" borderId="54" xfId="1" applyNumberFormat="1" applyFont="1" applyBorder="1" applyAlignment="1">
      <alignment horizontal="right" vertical="center"/>
    </xf>
    <xf numFmtId="186" fontId="46" fillId="0" borderId="16" xfId="0" applyNumberFormat="1" applyFont="1" applyBorder="1" applyAlignment="1">
      <alignment horizontal="right" vertical="center"/>
    </xf>
    <xf numFmtId="186" fontId="46" fillId="0" borderId="55" xfId="0" applyNumberFormat="1" applyFont="1" applyBorder="1" applyAlignment="1">
      <alignment horizontal="right" vertical="center"/>
    </xf>
    <xf numFmtId="0" fontId="30" fillId="0" borderId="0" xfId="0" applyFont="1" applyBorder="1" applyAlignment="1">
      <alignment horizontal="left" vertical="center" wrapText="1"/>
    </xf>
    <xf numFmtId="0" fontId="48" fillId="0" borderId="0" xfId="0" applyFont="1" applyAlignment="1">
      <alignment horizontal="center" vertical="center"/>
    </xf>
    <xf numFmtId="0" fontId="48" fillId="0" borderId="0" xfId="0" applyFont="1" applyAlignment="1">
      <alignment horizontal="center" vertical="center"/>
    </xf>
    <xf numFmtId="0" fontId="49" fillId="0" borderId="0" xfId="0" applyFont="1">
      <alignment vertical="center"/>
    </xf>
    <xf numFmtId="0" fontId="0" fillId="0" borderId="0" xfId="0" applyAlignment="1">
      <alignment horizontal="right" vertical="center"/>
    </xf>
    <xf numFmtId="0" fontId="0" fillId="0" borderId="0" xfId="0" applyAlignment="1">
      <alignment horizontal="left" vertical="center"/>
    </xf>
    <xf numFmtId="0" fontId="0" fillId="0" borderId="0" xfId="0" applyFont="1">
      <alignment vertical="center"/>
    </xf>
    <xf numFmtId="0" fontId="30" fillId="0" borderId="0" xfId="0" applyFont="1">
      <alignment vertical="center"/>
    </xf>
    <xf numFmtId="0" fontId="30" fillId="0" borderId="0" xfId="0" applyFont="1">
      <alignment vertical="center"/>
    </xf>
    <xf numFmtId="0" fontId="29" fillId="0" borderId="0" xfId="0" applyFont="1" applyAlignment="1">
      <alignment horizontal="left" vertical="center"/>
    </xf>
    <xf numFmtId="38" fontId="30" fillId="0" borderId="0" xfId="1" applyFont="1" applyAlignment="1">
      <alignment horizontal="center" vertical="center"/>
    </xf>
    <xf numFmtId="0" fontId="0" fillId="0" borderId="0" xfId="0" applyAlignment="1">
      <alignment horizontal="center" vertical="center"/>
    </xf>
    <xf numFmtId="0" fontId="30" fillId="0" borderId="0" xfId="0" applyFont="1" applyBorder="1" applyAlignment="1">
      <alignment horizontal="left" vertical="center" wrapText="1"/>
    </xf>
    <xf numFmtId="0" fontId="1" fillId="0" borderId="0" xfId="3" applyFont="1" applyFill="1">
      <alignment vertical="center"/>
    </xf>
    <xf numFmtId="0" fontId="1" fillId="0" borderId="0" xfId="3" applyFont="1" applyFill="1" applyBorder="1">
      <alignment vertical="center"/>
    </xf>
    <xf numFmtId="0" fontId="20" fillId="0" borderId="0" xfId="3" applyFont="1" applyFill="1">
      <alignment vertical="center"/>
    </xf>
    <xf numFmtId="0" fontId="20" fillId="0" borderId="0" xfId="3" applyFont="1" applyFill="1" applyBorder="1">
      <alignment vertical="center"/>
    </xf>
    <xf numFmtId="0" fontId="21" fillId="0" borderId="0" xfId="3" applyFont="1" applyFill="1">
      <alignment vertical="center"/>
    </xf>
    <xf numFmtId="0" fontId="23" fillId="0" borderId="0" xfId="3" applyFont="1" applyFill="1">
      <alignment vertical="center"/>
    </xf>
    <xf numFmtId="0" fontId="25" fillId="0" borderId="0" xfId="3" applyFont="1" applyFill="1" applyBorder="1" applyAlignment="1">
      <alignment vertical="center"/>
    </xf>
    <xf numFmtId="0" fontId="25" fillId="0" borderId="56" xfId="3" applyFont="1" applyFill="1" applyBorder="1" applyAlignment="1">
      <alignment vertical="center"/>
    </xf>
    <xf numFmtId="0" fontId="25" fillId="0" borderId="57" xfId="3" applyFont="1" applyFill="1" applyBorder="1" applyAlignment="1">
      <alignment vertical="center"/>
    </xf>
    <xf numFmtId="0" fontId="25" fillId="0" borderId="57" xfId="3" applyFont="1" applyFill="1" applyBorder="1" applyAlignment="1">
      <alignment horizontal="center" vertical="center"/>
    </xf>
    <xf numFmtId="0" fontId="25" fillId="0" borderId="58" xfId="3" applyFont="1" applyFill="1" applyBorder="1" applyAlignment="1">
      <alignment vertical="center"/>
    </xf>
    <xf numFmtId="0" fontId="25" fillId="0" borderId="59" xfId="3" applyFont="1" applyFill="1" applyBorder="1" applyAlignment="1">
      <alignment vertical="center" shrinkToFit="1"/>
    </xf>
    <xf numFmtId="0" fontId="25" fillId="0" borderId="60" xfId="3" applyFont="1" applyFill="1" applyBorder="1" applyAlignment="1">
      <alignment vertical="center"/>
    </xf>
    <xf numFmtId="0" fontId="50" fillId="0" borderId="60" xfId="3" applyFont="1" applyFill="1" applyBorder="1" applyAlignment="1">
      <alignment vertical="center"/>
    </xf>
    <xf numFmtId="0" fontId="25" fillId="0" borderId="60" xfId="3" applyFont="1" applyFill="1" applyBorder="1" applyAlignment="1">
      <alignment horizontal="center" vertical="center"/>
    </xf>
    <xf numFmtId="0" fontId="25" fillId="0" borderId="50" xfId="3" applyFont="1" applyFill="1" applyBorder="1" applyAlignment="1">
      <alignment vertical="center"/>
    </xf>
    <xf numFmtId="0" fontId="25" fillId="0" borderId="61" xfId="3" applyFont="1" applyFill="1" applyBorder="1" applyAlignment="1">
      <alignment vertical="center"/>
    </xf>
    <xf numFmtId="0" fontId="25" fillId="0" borderId="61" xfId="3" applyFont="1" applyFill="1" applyBorder="1" applyAlignment="1">
      <alignment horizontal="center" vertical="center"/>
    </xf>
    <xf numFmtId="0" fontId="50" fillId="0" borderId="61" xfId="3" applyFont="1" applyFill="1" applyBorder="1" applyAlignment="1">
      <alignment vertical="center"/>
    </xf>
    <xf numFmtId="0" fontId="25" fillId="0" borderId="0" xfId="3" applyFont="1" applyFill="1" applyBorder="1" applyAlignment="1">
      <alignment horizontal="center" vertical="center"/>
    </xf>
    <xf numFmtId="0" fontId="27" fillId="0" borderId="62" xfId="3" applyFill="1" applyBorder="1" applyAlignment="1">
      <alignment vertical="center"/>
    </xf>
    <xf numFmtId="0" fontId="27" fillId="0" borderId="0" xfId="3" applyFill="1" applyBorder="1" applyAlignment="1">
      <alignment vertical="center"/>
    </xf>
    <xf numFmtId="0" fontId="51" fillId="0" borderId="0" xfId="3" applyFont="1" applyFill="1" applyBorder="1" applyAlignment="1">
      <alignment horizontal="center" vertical="center" textRotation="255"/>
    </xf>
    <xf numFmtId="0" fontId="40" fillId="0" borderId="57" xfId="3" applyFont="1" applyFill="1" applyBorder="1" applyAlignment="1">
      <alignment vertical="center"/>
    </xf>
    <xf numFmtId="0" fontId="39" fillId="0" borderId="0" xfId="3" applyFont="1" applyFill="1">
      <alignment vertical="center"/>
    </xf>
    <xf numFmtId="0" fontId="40" fillId="0" borderId="63" xfId="3" applyFont="1" applyFill="1" applyBorder="1" applyAlignment="1">
      <alignment vertical="top"/>
    </xf>
    <xf numFmtId="0" fontId="40" fillId="0" borderId="64" xfId="3" applyFont="1" applyFill="1" applyBorder="1" applyAlignment="1">
      <alignment vertical="top"/>
    </xf>
    <xf numFmtId="0" fontId="52" fillId="0" borderId="64" xfId="3" applyFont="1" applyFill="1" applyBorder="1" applyAlignment="1">
      <alignment vertical="top" shrinkToFit="1"/>
    </xf>
    <xf numFmtId="0" fontId="53" fillId="0" borderId="64" xfId="3" applyFont="1" applyFill="1" applyBorder="1" applyAlignment="1">
      <alignment vertical="center" shrinkToFit="1"/>
    </xf>
    <xf numFmtId="0" fontId="52" fillId="0" borderId="64" xfId="3" applyFont="1" applyFill="1" applyBorder="1" applyAlignment="1">
      <alignment horizontal="center" vertical="center"/>
    </xf>
    <xf numFmtId="0" fontId="39" fillId="0" borderId="0" xfId="3" applyFont="1" applyFill="1" applyBorder="1">
      <alignment vertical="center"/>
    </xf>
    <xf numFmtId="0" fontId="24" fillId="0" borderId="0" xfId="3" applyFont="1" applyFill="1" applyBorder="1" applyAlignment="1">
      <alignment vertical="center"/>
    </xf>
    <xf numFmtId="0" fontId="1" fillId="0" borderId="0" xfId="3" applyFont="1" applyFill="1" applyBorder="1" applyAlignment="1">
      <alignment vertical="center"/>
    </xf>
    <xf numFmtId="0" fontId="18" fillId="0" borderId="0" xfId="3" applyFont="1" applyFill="1" applyBorder="1" applyAlignment="1">
      <alignment vertical="center" wrapText="1"/>
    </xf>
    <xf numFmtId="0" fontId="8" fillId="0" borderId="0" xfId="3" applyFont="1" applyFill="1">
      <alignment vertical="center"/>
    </xf>
    <xf numFmtId="0" fontId="26" fillId="0" borderId="0" xfId="3" applyFont="1" applyFill="1" applyBorder="1" applyAlignment="1">
      <alignment horizontal="center" vertical="center"/>
    </xf>
    <xf numFmtId="0" fontId="6" fillId="0" borderId="0" xfId="3" applyFont="1" applyFill="1" applyBorder="1" applyAlignment="1">
      <alignment horizontal="left" vertical="center"/>
    </xf>
    <xf numFmtId="0" fontId="51" fillId="0" borderId="65" xfId="3" applyFont="1" applyFill="1" applyBorder="1" applyAlignment="1">
      <alignment horizontal="center" vertical="center" textRotation="255"/>
    </xf>
    <xf numFmtId="0" fontId="51" fillId="0" borderId="66" xfId="3" applyFont="1" applyFill="1" applyBorder="1" applyAlignment="1">
      <alignment horizontal="center" vertical="center" textRotation="255"/>
    </xf>
    <xf numFmtId="0" fontId="25" fillId="0" borderId="66" xfId="3" applyFont="1" applyFill="1" applyBorder="1" applyAlignment="1">
      <alignment horizontal="center" vertical="center"/>
    </xf>
    <xf numFmtId="0" fontId="25" fillId="0" borderId="66" xfId="3" applyFont="1" applyFill="1" applyBorder="1" applyAlignment="1">
      <alignment vertical="center"/>
    </xf>
    <xf numFmtId="0" fontId="25" fillId="0" borderId="67" xfId="3" applyFont="1" applyFill="1" applyBorder="1" applyAlignment="1">
      <alignment horizontal="center" vertical="center"/>
    </xf>
    <xf numFmtId="0" fontId="20" fillId="0" borderId="68" xfId="3" applyFont="1" applyFill="1" applyBorder="1">
      <alignment vertical="center"/>
    </xf>
    <xf numFmtId="0" fontId="26" fillId="0" borderId="69" xfId="3" applyFont="1" applyFill="1" applyBorder="1" applyAlignment="1">
      <alignment horizontal="center" vertical="center"/>
    </xf>
    <xf numFmtId="0" fontId="26" fillId="0" borderId="68" xfId="3" applyFont="1" applyFill="1" applyBorder="1" applyAlignment="1">
      <alignment horizontal="center" vertical="center"/>
    </xf>
    <xf numFmtId="0" fontId="6" fillId="0" borderId="68" xfId="3" applyFont="1" applyFill="1" applyBorder="1" applyAlignment="1">
      <alignment horizontal="left" vertical="center"/>
    </xf>
    <xf numFmtId="0" fontId="6" fillId="0" borderId="69" xfId="3" applyFont="1" applyFill="1" applyBorder="1" applyAlignment="1">
      <alignment horizontal="left" vertical="center"/>
    </xf>
    <xf numFmtId="0" fontId="20" fillId="0" borderId="69" xfId="3" applyFont="1" applyFill="1" applyBorder="1">
      <alignment vertical="center"/>
    </xf>
    <xf numFmtId="0" fontId="1" fillId="0" borderId="68" xfId="3" applyFont="1" applyFill="1" applyBorder="1">
      <alignment vertical="center"/>
    </xf>
    <xf numFmtId="0" fontId="1" fillId="0" borderId="69" xfId="3" applyFont="1" applyFill="1" applyBorder="1">
      <alignment vertical="center"/>
    </xf>
    <xf numFmtId="0" fontId="1" fillId="0" borderId="70" xfId="3" applyFont="1" applyFill="1" applyBorder="1">
      <alignment vertical="center"/>
    </xf>
    <xf numFmtId="0" fontId="1" fillId="0" borderId="71" xfId="3" applyFont="1" applyFill="1" applyBorder="1">
      <alignment vertical="center"/>
    </xf>
    <xf numFmtId="0" fontId="1" fillId="0" borderId="72" xfId="3" applyFont="1" applyFill="1" applyBorder="1">
      <alignment vertical="center"/>
    </xf>
    <xf numFmtId="0" fontId="39" fillId="0" borderId="0" xfId="0" applyFont="1">
      <alignment vertical="center"/>
    </xf>
    <xf numFmtId="183" fontId="13" fillId="0" borderId="2" xfId="5" applyNumberFormat="1" applyFont="1" applyFill="1" applyBorder="1" applyAlignment="1">
      <alignment vertical="center"/>
    </xf>
    <xf numFmtId="1" fontId="13" fillId="0" borderId="2" xfId="5" applyNumberFormat="1" applyFont="1" applyFill="1" applyBorder="1" applyAlignment="1">
      <alignment vertical="center"/>
    </xf>
    <xf numFmtId="0" fontId="33" fillId="0" borderId="20" xfId="0" applyFont="1" applyBorder="1" applyAlignment="1">
      <alignment horizontal="center" vertical="center" wrapText="1"/>
    </xf>
    <xf numFmtId="186" fontId="38" fillId="0" borderId="52" xfId="1" applyNumberFormat="1" applyFont="1" applyBorder="1" applyAlignment="1">
      <alignment horizontal="right" vertical="center"/>
    </xf>
    <xf numFmtId="186" fontId="38" fillId="0" borderId="53" xfId="1" applyNumberFormat="1" applyFont="1" applyBorder="1" applyAlignment="1">
      <alignment horizontal="right" vertical="center"/>
    </xf>
    <xf numFmtId="186" fontId="38" fillId="0" borderId="54" xfId="1" applyNumberFormat="1" applyFont="1" applyBorder="1" applyAlignment="1">
      <alignment horizontal="right" vertical="center"/>
    </xf>
    <xf numFmtId="186" fontId="38" fillId="0" borderId="16" xfId="0" applyNumberFormat="1" applyFont="1" applyBorder="1" applyAlignment="1">
      <alignment horizontal="right" vertical="center"/>
    </xf>
    <xf numFmtId="0" fontId="33" fillId="0" borderId="7" xfId="0" applyFont="1" applyBorder="1" applyAlignment="1">
      <alignment horizontal="center" vertical="center" wrapText="1"/>
    </xf>
    <xf numFmtId="186" fontId="38" fillId="0" borderId="19" xfId="0" applyNumberFormat="1" applyFont="1" applyBorder="1">
      <alignment vertical="center"/>
    </xf>
    <xf numFmtId="186" fontId="38" fillId="0" borderId="9" xfId="1" applyNumberFormat="1" applyFont="1" applyBorder="1" applyAlignment="1">
      <alignment horizontal="right" vertical="center"/>
    </xf>
    <xf numFmtId="186" fontId="38" fillId="0" borderId="10" xfId="1" applyNumberFormat="1" applyFont="1" applyBorder="1" applyAlignment="1">
      <alignment horizontal="right" vertical="center"/>
    </xf>
    <xf numFmtId="186" fontId="38" fillId="0" borderId="11" xfId="1" applyNumberFormat="1" applyFont="1" applyBorder="1" applyAlignment="1">
      <alignment horizontal="right" vertical="center"/>
    </xf>
    <xf numFmtId="186" fontId="38" fillId="0" borderId="12" xfId="0" applyNumberFormat="1" applyFont="1" applyBorder="1" applyAlignment="1">
      <alignment horizontal="right" vertical="center"/>
    </xf>
    <xf numFmtId="0" fontId="33" fillId="0" borderId="8" xfId="0" applyFont="1" applyBorder="1" applyAlignment="1">
      <alignment horizontal="center" vertical="center" wrapText="1"/>
    </xf>
    <xf numFmtId="186" fontId="38" fillId="0" borderId="23" xfId="0" applyNumberFormat="1" applyFont="1" applyBorder="1">
      <alignment vertical="center"/>
    </xf>
    <xf numFmtId="186" fontId="38" fillId="0" borderId="21" xfId="0" applyNumberFormat="1" applyFont="1" applyBorder="1" applyAlignment="1">
      <alignment horizontal="right" vertical="center"/>
    </xf>
    <xf numFmtId="186" fontId="38" fillId="0" borderId="17" xfId="1" applyNumberFormat="1" applyFont="1" applyBorder="1" applyAlignment="1">
      <alignment horizontal="right" vertical="center"/>
    </xf>
    <xf numFmtId="186" fontId="38" fillId="0" borderId="17" xfId="0" applyNumberFormat="1" applyFont="1" applyBorder="1" applyAlignment="1">
      <alignment horizontal="right" vertical="center"/>
    </xf>
    <xf numFmtId="186" fontId="38" fillId="0" borderId="22" xfId="0" applyNumberFormat="1" applyFont="1" applyBorder="1" applyAlignment="1">
      <alignment horizontal="right" vertical="center"/>
    </xf>
    <xf numFmtId="186" fontId="38" fillId="0" borderId="18" xfId="0" applyNumberFormat="1" applyFont="1" applyBorder="1" applyAlignment="1">
      <alignment horizontal="right" vertical="center"/>
    </xf>
    <xf numFmtId="0" fontId="39" fillId="0" borderId="47" xfId="0" applyFont="1" applyBorder="1" applyAlignment="1">
      <alignment vertical="center"/>
    </xf>
    <xf numFmtId="0" fontId="39" fillId="0" borderId="48" xfId="0" applyFont="1" applyBorder="1" applyAlignment="1">
      <alignment vertical="center"/>
    </xf>
    <xf numFmtId="0" fontId="39" fillId="0" borderId="49" xfId="0" applyFont="1" applyBorder="1" applyAlignment="1">
      <alignment vertical="center"/>
    </xf>
    <xf numFmtId="0" fontId="39" fillId="0" borderId="50" xfId="0" applyFont="1" applyBorder="1" applyAlignment="1">
      <alignment vertical="center"/>
    </xf>
    <xf numFmtId="38" fontId="38" fillId="0" borderId="25" xfId="1" applyFont="1" applyBorder="1" applyAlignment="1">
      <alignment horizontal="right" vertical="center"/>
    </xf>
    <xf numFmtId="38" fontId="38" fillId="0" borderId="28" xfId="1" applyFont="1" applyBorder="1" applyAlignment="1">
      <alignment horizontal="right" vertical="center"/>
    </xf>
    <xf numFmtId="38" fontId="38" fillId="0" borderId="29" xfId="1" applyFont="1" applyBorder="1" applyAlignment="1">
      <alignment horizontal="right" vertical="center"/>
    </xf>
    <xf numFmtId="186" fontId="38" fillId="0" borderId="20" xfId="0" applyNumberFormat="1" applyFont="1" applyBorder="1" applyAlignment="1">
      <alignment horizontal="right" vertical="center"/>
    </xf>
    <xf numFmtId="186" fontId="38" fillId="0" borderId="24" xfId="1" applyNumberFormat="1" applyFont="1" applyBorder="1" applyAlignment="1">
      <alignment horizontal="right" vertical="center"/>
    </xf>
    <xf numFmtId="186" fontId="38" fillId="0" borderId="14" xfId="1" applyNumberFormat="1" applyFont="1" applyBorder="1" applyAlignment="1">
      <alignment horizontal="right" vertical="center"/>
    </xf>
    <xf numFmtId="186" fontId="38" fillId="0" borderId="15" xfId="1" applyNumberFormat="1" applyFont="1" applyBorder="1" applyAlignment="1">
      <alignment horizontal="right" vertical="center"/>
    </xf>
    <xf numFmtId="186" fontId="38" fillId="0" borderId="7" xfId="0" applyNumberFormat="1" applyFont="1" applyBorder="1" applyAlignment="1">
      <alignment horizontal="right" vertical="center"/>
    </xf>
    <xf numFmtId="186" fontId="38" fillId="0" borderId="13" xfId="1" applyNumberFormat="1" applyFont="1" applyBorder="1" applyAlignment="1">
      <alignment horizontal="right" vertical="center"/>
    </xf>
    <xf numFmtId="186" fontId="38" fillId="0" borderId="12" xfId="1" applyNumberFormat="1" applyFont="1" applyBorder="1" applyAlignment="1">
      <alignment horizontal="right" vertical="center"/>
    </xf>
    <xf numFmtId="186" fontId="38" fillId="0" borderId="10" xfId="0" applyNumberFormat="1" applyFont="1" applyBorder="1" applyAlignment="1">
      <alignment horizontal="right" vertical="center"/>
    </xf>
    <xf numFmtId="186" fontId="38" fillId="0" borderId="11" xfId="0" applyNumberFormat="1" applyFont="1" applyBorder="1" applyAlignment="1">
      <alignment horizontal="right" vertical="center"/>
    </xf>
    <xf numFmtId="0" fontId="33" fillId="0" borderId="45" xfId="0" applyFont="1" applyBorder="1" applyAlignment="1">
      <alignment vertical="center" wrapText="1"/>
    </xf>
    <xf numFmtId="186" fontId="38" fillId="0" borderId="30" xfId="0" applyNumberFormat="1" applyFont="1" applyBorder="1" applyAlignment="1">
      <alignment horizontal="right" vertical="center"/>
    </xf>
    <xf numFmtId="186" fontId="38" fillId="0" borderId="27" xfId="0" applyNumberFormat="1" applyFont="1" applyBorder="1" applyAlignment="1">
      <alignment horizontal="right" vertical="center"/>
    </xf>
    <xf numFmtId="0" fontId="33" fillId="0" borderId="46" xfId="0" applyFont="1" applyBorder="1" applyAlignment="1">
      <alignment vertical="center" wrapText="1"/>
    </xf>
    <xf numFmtId="186" fontId="38" fillId="0" borderId="31" xfId="0" applyNumberFormat="1" applyFont="1" applyBorder="1" applyAlignment="1">
      <alignment horizontal="right" vertical="center"/>
    </xf>
    <xf numFmtId="186" fontId="38" fillId="0" borderId="34" xfId="0" applyNumberFormat="1" applyFont="1" applyBorder="1" applyAlignment="1">
      <alignment horizontal="right" vertical="center"/>
    </xf>
    <xf numFmtId="186" fontId="38" fillId="0" borderId="35" xfId="0" applyNumberFormat="1" applyFont="1" applyBorder="1" applyAlignment="1">
      <alignment horizontal="right" vertical="center"/>
    </xf>
    <xf numFmtId="186" fontId="38" fillId="0" borderId="38" xfId="0" applyNumberFormat="1" applyFont="1" applyBorder="1" applyAlignment="1">
      <alignment horizontal="right" vertical="center"/>
    </xf>
    <xf numFmtId="38" fontId="38" fillId="0" borderId="34" xfId="1" applyFont="1" applyBorder="1" applyAlignment="1">
      <alignment horizontal="right" vertical="center"/>
    </xf>
    <xf numFmtId="38" fontId="38" fillId="0" borderId="35" xfId="1" applyFont="1" applyBorder="1" applyAlignment="1">
      <alignment horizontal="right" vertical="center"/>
    </xf>
    <xf numFmtId="0" fontId="33" fillId="0" borderId="46" xfId="0" applyFont="1" applyBorder="1" applyAlignment="1">
      <alignment horizontal="center" vertical="center" wrapText="1"/>
    </xf>
    <xf numFmtId="186" fontId="38" fillId="0" borderId="41" xfId="0" applyNumberFormat="1" applyFont="1" applyBorder="1" applyAlignment="1">
      <alignment horizontal="right" vertical="center"/>
    </xf>
    <xf numFmtId="186" fontId="38" fillId="0" borderId="42" xfId="0" applyNumberFormat="1" applyFont="1" applyBorder="1" applyAlignment="1">
      <alignment horizontal="right" vertical="center"/>
    </xf>
    <xf numFmtId="186" fontId="38" fillId="0" borderId="43" xfId="0" applyNumberFormat="1" applyFont="1" applyBorder="1" applyAlignment="1">
      <alignment horizontal="right" vertical="center"/>
    </xf>
    <xf numFmtId="186" fontId="38" fillId="0" borderId="32" xfId="0" applyNumberFormat="1" applyFont="1" applyBorder="1" applyAlignment="1">
      <alignment horizontal="right" vertical="center"/>
    </xf>
    <xf numFmtId="187" fontId="38" fillId="0" borderId="32" xfId="0" applyNumberFormat="1" applyFont="1" applyBorder="1" applyAlignment="1">
      <alignment horizontal="right" vertical="center"/>
    </xf>
    <xf numFmtId="186" fontId="38" fillId="0" borderId="33" xfId="0" applyNumberFormat="1" applyFont="1" applyBorder="1" applyAlignment="1">
      <alignment horizontal="right" vertical="center"/>
    </xf>
    <xf numFmtId="186" fontId="38" fillId="0" borderId="44" xfId="0" applyNumberFormat="1" applyFont="1" applyBorder="1" applyAlignment="1">
      <alignment horizontal="right" vertical="center"/>
    </xf>
    <xf numFmtId="38" fontId="38" fillId="0" borderId="36" xfId="1" applyFont="1" applyBorder="1" applyAlignment="1">
      <alignment horizontal="right" vertical="center"/>
    </xf>
    <xf numFmtId="38" fontId="38" fillId="0" borderId="37" xfId="1" applyFont="1" applyBorder="1" applyAlignment="1">
      <alignment horizontal="right" vertical="center"/>
    </xf>
    <xf numFmtId="186" fontId="38" fillId="0" borderId="39" xfId="0" applyNumberFormat="1" applyFont="1" applyBorder="1" applyAlignment="1">
      <alignment horizontal="right" vertical="center"/>
    </xf>
    <xf numFmtId="186" fontId="38" fillId="0" borderId="55" xfId="0" applyNumberFormat="1" applyFont="1" applyBorder="1" applyAlignment="1">
      <alignment horizontal="right" vertical="center"/>
    </xf>
    <xf numFmtId="186" fontId="38" fillId="0" borderId="13" xfId="0" applyNumberFormat="1" applyFont="1" applyBorder="1" applyAlignment="1">
      <alignment horizontal="right" vertical="center"/>
    </xf>
    <xf numFmtId="186" fontId="38" fillId="0" borderId="10" xfId="0" applyNumberFormat="1" applyFont="1" applyBorder="1" applyAlignment="1">
      <alignment horizontal="center" vertical="center"/>
    </xf>
    <xf numFmtId="186" fontId="38" fillId="0" borderId="23" xfId="0" applyNumberFormat="1" applyFont="1" applyBorder="1" applyAlignment="1">
      <alignment horizontal="right" vertical="center"/>
    </xf>
    <xf numFmtId="186" fontId="38" fillId="0" borderId="26" xfId="0" applyNumberFormat="1" applyFont="1" applyBorder="1" applyAlignment="1">
      <alignment horizontal="right" vertical="center"/>
    </xf>
    <xf numFmtId="186" fontId="38" fillId="0" borderId="17" xfId="1" applyNumberFormat="1" applyFont="1" applyBorder="1" applyAlignment="1">
      <alignment horizontal="center" vertical="center"/>
    </xf>
    <xf numFmtId="38" fontId="38" fillId="0" borderId="39" xfId="1" applyFont="1" applyBorder="1" applyAlignment="1">
      <alignment horizontal="right" vertical="center"/>
    </xf>
    <xf numFmtId="38" fontId="38" fillId="0" borderId="40" xfId="1" applyFont="1" applyBorder="1" applyAlignment="1">
      <alignment horizontal="right" vertical="center"/>
    </xf>
    <xf numFmtId="0" fontId="40" fillId="0" borderId="64" xfId="3" applyFont="1" applyFill="1" applyBorder="1" applyAlignment="1">
      <alignment vertical="center" shrinkToFit="1"/>
    </xf>
    <xf numFmtId="0" fontId="40" fillId="0" borderId="64" xfId="3" applyFont="1" applyFill="1" applyBorder="1" applyAlignment="1">
      <alignment vertical="top" shrinkToFit="1"/>
    </xf>
    <xf numFmtId="0" fontId="40" fillId="0" borderId="64" xfId="3" applyFont="1" applyFill="1" applyBorder="1" applyAlignment="1">
      <alignment horizontal="center" vertical="center"/>
    </xf>
    <xf numFmtId="0" fontId="28" fillId="0" borderId="0" xfId="0" applyNumberFormat="1" applyFont="1" applyAlignment="1">
      <alignment vertical="top" wrapText="1"/>
    </xf>
    <xf numFmtId="0" fontId="28" fillId="0" borderId="0" xfId="0" applyFont="1" applyAlignment="1">
      <alignment vertical="top" wrapText="1"/>
    </xf>
    <xf numFmtId="0" fontId="0" fillId="0" borderId="0" xfId="0" applyAlignment="1">
      <alignment vertical="top" wrapText="1"/>
    </xf>
    <xf numFmtId="0" fontId="0" fillId="0" borderId="0" xfId="0" applyNumberFormat="1" applyAlignment="1">
      <alignment vertical="top" wrapText="1"/>
    </xf>
    <xf numFmtId="0" fontId="0" fillId="0" borderId="153" xfId="0" applyNumberFormat="1" applyBorder="1" applyAlignment="1">
      <alignment vertical="top" wrapText="1"/>
    </xf>
    <xf numFmtId="0" fontId="0" fillId="0" borderId="154" xfId="0" applyBorder="1" applyAlignment="1">
      <alignment vertical="top" wrapText="1"/>
    </xf>
    <xf numFmtId="0" fontId="28" fillId="0" borderId="0" xfId="0" applyFont="1" applyAlignment="1">
      <alignment horizontal="center" vertical="top" wrapText="1"/>
    </xf>
    <xf numFmtId="0" fontId="0" fillId="0" borderId="0" xfId="0" applyAlignment="1">
      <alignment horizontal="center" vertical="top" wrapText="1"/>
    </xf>
    <xf numFmtId="0" fontId="28" fillId="0" borderId="0" xfId="0" applyNumberFormat="1" applyFont="1" applyAlignment="1">
      <alignment horizontal="center" vertical="top" wrapText="1"/>
    </xf>
    <xf numFmtId="0" fontId="0" fillId="0" borderId="154" xfId="0" applyBorder="1" applyAlignment="1">
      <alignment horizontal="center" vertical="top" wrapText="1"/>
    </xf>
    <xf numFmtId="0" fontId="0" fillId="0" borderId="155" xfId="0" applyBorder="1" applyAlignment="1">
      <alignment horizontal="center" vertical="top" wrapText="1"/>
    </xf>
    <xf numFmtId="186" fontId="38" fillId="4" borderId="52" xfId="1" applyNumberFormat="1" applyFont="1" applyFill="1" applyBorder="1" applyAlignment="1">
      <alignment horizontal="right" vertical="center"/>
    </xf>
    <xf numFmtId="186" fontId="38" fillId="4" borderId="53" xfId="1" applyNumberFormat="1" applyFont="1" applyFill="1" applyBorder="1" applyAlignment="1">
      <alignment horizontal="right" vertical="center"/>
    </xf>
    <xf numFmtId="186" fontId="38" fillId="4" borderId="54" xfId="1" applyNumberFormat="1" applyFont="1" applyFill="1" applyBorder="1" applyAlignment="1">
      <alignment horizontal="right" vertical="center"/>
    </xf>
    <xf numFmtId="186" fontId="38" fillId="4" borderId="16" xfId="0" applyNumberFormat="1" applyFont="1" applyFill="1" applyBorder="1" applyAlignment="1">
      <alignment horizontal="right" vertical="center"/>
    </xf>
    <xf numFmtId="0" fontId="48" fillId="0" borderId="0" xfId="0" applyFont="1" applyAlignment="1">
      <alignment horizontal="center" vertical="center"/>
    </xf>
    <xf numFmtId="0" fontId="30" fillId="0" borderId="0" xfId="0" applyFont="1" applyBorder="1" applyAlignment="1">
      <alignment horizontal="left" vertical="center" wrapText="1"/>
    </xf>
    <xf numFmtId="0" fontId="68" fillId="0" borderId="0" xfId="0" applyFont="1" applyAlignment="1">
      <alignment horizontal="center" vertical="center"/>
    </xf>
    <xf numFmtId="0" fontId="13" fillId="0" borderId="2" xfId="5" applyFont="1" applyFill="1" applyBorder="1" applyAlignment="1">
      <alignment horizontal="left" vertical="center"/>
    </xf>
    <xf numFmtId="0" fontId="13" fillId="0" borderId="76" xfId="5" applyFont="1" applyFill="1" applyBorder="1" applyAlignment="1">
      <alignment horizontal="left" vertical="center"/>
    </xf>
    <xf numFmtId="0" fontId="13" fillId="0" borderId="1" xfId="5" applyFont="1" applyFill="1" applyBorder="1" applyAlignment="1">
      <alignment horizontal="left" vertical="center"/>
    </xf>
    <xf numFmtId="0" fontId="48" fillId="0" borderId="0" xfId="0" applyFont="1" applyAlignment="1">
      <alignment horizontal="center" vertical="center"/>
    </xf>
    <xf numFmtId="0" fontId="37" fillId="0" borderId="0" xfId="0" applyFont="1" applyBorder="1" applyAlignment="1">
      <alignment vertical="center"/>
    </xf>
    <xf numFmtId="0" fontId="0" fillId="0" borderId="0" xfId="0" applyFont="1" applyBorder="1" applyAlignment="1">
      <alignment vertical="center"/>
    </xf>
    <xf numFmtId="0" fontId="41" fillId="0" borderId="149" xfId="0" applyFont="1" applyBorder="1" applyAlignment="1">
      <alignment vertical="center" wrapText="1"/>
    </xf>
    <xf numFmtId="0" fontId="41" fillId="0" borderId="0" xfId="0" applyFont="1" applyBorder="1" applyAlignment="1">
      <alignment vertical="center" wrapText="1"/>
    </xf>
    <xf numFmtId="0" fontId="41" fillId="0" borderId="150" xfId="0" applyFont="1" applyBorder="1" applyAlignment="1">
      <alignment vertical="center" wrapText="1"/>
    </xf>
    <xf numFmtId="0" fontId="41" fillId="0" borderId="151" xfId="0" applyFont="1" applyBorder="1" applyAlignment="1">
      <alignment vertical="center" wrapText="1"/>
    </xf>
    <xf numFmtId="0" fontId="41" fillId="0" borderId="152" xfId="0" applyFont="1" applyBorder="1" applyAlignment="1">
      <alignment vertical="center" wrapText="1"/>
    </xf>
    <xf numFmtId="0" fontId="13" fillId="0" borderId="2" xfId="5" applyFont="1" applyFill="1" applyBorder="1" applyAlignment="1">
      <alignment horizontal="center" vertical="center"/>
    </xf>
    <xf numFmtId="0" fontId="13" fillId="0" borderId="76" xfId="5" applyFont="1" applyFill="1" applyBorder="1" applyAlignment="1">
      <alignment horizontal="center" vertical="center"/>
    </xf>
    <xf numFmtId="0" fontId="13" fillId="0" borderId="1" xfId="5" applyFont="1" applyFill="1" applyBorder="1" applyAlignment="1">
      <alignment horizontal="center" vertical="center"/>
    </xf>
    <xf numFmtId="0" fontId="13" fillId="0" borderId="7" xfId="5" applyFont="1" applyFill="1" applyBorder="1" applyAlignment="1">
      <alignment horizontal="center" vertical="center"/>
    </xf>
    <xf numFmtId="0" fontId="33" fillId="0" borderId="8" xfId="0" applyFont="1" applyBorder="1" applyAlignment="1">
      <alignment horizontal="center" vertical="center"/>
    </xf>
    <xf numFmtId="0" fontId="33" fillId="0" borderId="20" xfId="0" applyFont="1" applyBorder="1" applyAlignment="1">
      <alignment vertical="center"/>
    </xf>
    <xf numFmtId="0" fontId="38" fillId="0" borderId="73" xfId="0" applyFont="1" applyBorder="1" applyAlignment="1">
      <alignment horizontal="center" vertical="center"/>
    </xf>
    <xf numFmtId="0" fontId="38" fillId="0" borderId="57" xfId="0" applyFont="1" applyBorder="1" applyAlignment="1">
      <alignment vertical="center"/>
    </xf>
    <xf numFmtId="0" fontId="38" fillId="0" borderId="58" xfId="0" applyFont="1" applyBorder="1" applyAlignment="1">
      <alignment vertical="center"/>
    </xf>
    <xf numFmtId="0" fontId="38" fillId="0" borderId="74" xfId="0" applyFont="1" applyBorder="1" applyAlignment="1">
      <alignment vertical="center"/>
    </xf>
    <xf numFmtId="0" fontId="38" fillId="0" borderId="61" xfId="0" applyFont="1" applyBorder="1" applyAlignment="1">
      <alignment vertical="center"/>
    </xf>
    <xf numFmtId="0" fontId="38" fillId="0" borderId="75" xfId="0" applyFont="1" applyBorder="1" applyAlignment="1">
      <alignment vertical="center"/>
    </xf>
    <xf numFmtId="0" fontId="38" fillId="0" borderId="8" xfId="0" applyFont="1" applyBorder="1" applyAlignment="1">
      <alignment horizontal="center" vertical="center"/>
    </xf>
    <xf numFmtId="0" fontId="39" fillId="0" borderId="46" xfId="0" applyFont="1" applyBorder="1" applyAlignment="1">
      <alignment horizontal="center" vertical="center"/>
    </xf>
    <xf numFmtId="0" fontId="39" fillId="0" borderId="20" xfId="0" applyFont="1" applyBorder="1" applyAlignment="1">
      <alignment horizontal="center" vertical="center"/>
    </xf>
    <xf numFmtId="0" fontId="38" fillId="0" borderId="73" xfId="0" applyFont="1" applyBorder="1" applyAlignment="1">
      <alignment horizontal="left" vertical="center"/>
    </xf>
    <xf numFmtId="0" fontId="38" fillId="0" borderId="57" xfId="0" applyFont="1" applyBorder="1" applyAlignment="1">
      <alignment horizontal="left" vertical="center"/>
    </xf>
    <xf numFmtId="0" fontId="38" fillId="0" borderId="58" xfId="0" applyFont="1" applyBorder="1" applyAlignment="1">
      <alignment horizontal="left" vertical="center"/>
    </xf>
    <xf numFmtId="0" fontId="38" fillId="0" borderId="47" xfId="0" applyFont="1" applyBorder="1" applyAlignment="1">
      <alignment horizontal="left" vertical="center"/>
    </xf>
    <xf numFmtId="0" fontId="38" fillId="0" borderId="0" xfId="0" applyFont="1" applyAlignment="1">
      <alignment horizontal="left" vertical="center"/>
    </xf>
    <xf numFmtId="0" fontId="38" fillId="0" borderId="48" xfId="0" applyFont="1" applyBorder="1" applyAlignment="1">
      <alignment horizontal="left" vertical="center"/>
    </xf>
    <xf numFmtId="0" fontId="38" fillId="0" borderId="74" xfId="0" applyFont="1" applyBorder="1" applyAlignment="1">
      <alignment horizontal="left" vertical="center"/>
    </xf>
    <xf numFmtId="0" fontId="38" fillId="0" borderId="61" xfId="0" applyFont="1" applyBorder="1" applyAlignment="1">
      <alignment horizontal="left" vertical="center"/>
    </xf>
    <xf numFmtId="0" fontId="38" fillId="0" borderId="75" xfId="0" applyFont="1" applyBorder="1" applyAlignment="1">
      <alignment horizontal="left" vertical="center"/>
    </xf>
    <xf numFmtId="0" fontId="38" fillId="0" borderId="8" xfId="0" applyFont="1" applyBorder="1" applyAlignment="1">
      <alignment horizontal="center" vertical="center" wrapText="1"/>
    </xf>
    <xf numFmtId="0" fontId="38" fillId="0" borderId="46" xfId="0" applyFont="1" applyBorder="1" applyAlignment="1">
      <alignment horizontal="center" vertical="center"/>
    </xf>
    <xf numFmtId="0" fontId="38" fillId="0" borderId="20" xfId="0" applyFont="1" applyBorder="1" applyAlignment="1">
      <alignment horizontal="center" vertical="center"/>
    </xf>
    <xf numFmtId="0" fontId="38" fillId="0" borderId="57" xfId="0" applyFont="1" applyBorder="1" applyAlignment="1">
      <alignment horizontal="center" vertical="center"/>
    </xf>
    <xf numFmtId="0" fontId="38" fillId="0" borderId="47" xfId="0" applyFont="1" applyBorder="1" applyAlignment="1">
      <alignment horizontal="center" vertical="center"/>
    </xf>
    <xf numFmtId="0" fontId="38" fillId="0" borderId="0" xfId="0" applyFont="1" applyAlignment="1">
      <alignment horizontal="center" vertical="center"/>
    </xf>
    <xf numFmtId="0" fontId="38" fillId="0" borderId="74" xfId="0" applyFont="1" applyBorder="1" applyAlignment="1">
      <alignment horizontal="center" vertical="center"/>
    </xf>
    <xf numFmtId="0" fontId="38" fillId="0" borderId="61" xfId="0" applyFont="1" applyBorder="1" applyAlignment="1">
      <alignment horizontal="center" vertical="center"/>
    </xf>
    <xf numFmtId="0" fontId="39" fillId="0" borderId="48" xfId="0" applyFont="1" applyBorder="1" applyAlignment="1">
      <alignment horizontal="left" vertical="center"/>
    </xf>
    <xf numFmtId="0" fontId="39" fillId="0" borderId="75" xfId="0" applyFont="1" applyBorder="1" applyAlignment="1">
      <alignment horizontal="left" vertical="center"/>
    </xf>
    <xf numFmtId="0" fontId="41" fillId="0" borderId="2" xfId="0" applyFont="1" applyBorder="1" applyAlignment="1">
      <alignment horizontal="center" vertical="center"/>
    </xf>
    <xf numFmtId="0" fontId="41" fillId="0" borderId="76" xfId="0" applyFont="1" applyBorder="1" applyAlignment="1">
      <alignment horizontal="center" vertical="center"/>
    </xf>
    <xf numFmtId="0" fontId="41" fillId="0" borderId="1" xfId="0" applyFont="1" applyBorder="1" applyAlignment="1">
      <alignment horizontal="center" vertical="center"/>
    </xf>
    <xf numFmtId="0" fontId="41" fillId="0" borderId="7" xfId="0" applyFont="1" applyBorder="1" applyAlignment="1">
      <alignment horizontal="center" vertical="center"/>
    </xf>
    <xf numFmtId="177" fontId="13" fillId="0" borderId="2" xfId="5" applyNumberFormat="1" applyFont="1" applyFill="1" applyBorder="1" applyAlignment="1">
      <alignment horizontal="center" vertical="center" wrapText="1"/>
    </xf>
    <xf numFmtId="177" fontId="13" fillId="0" borderId="76" xfId="5" applyNumberFormat="1" applyFont="1" applyFill="1" applyBorder="1" applyAlignment="1">
      <alignment horizontal="center" vertical="center" wrapText="1"/>
    </xf>
    <xf numFmtId="177" fontId="13" fillId="0" borderId="1" xfId="5" applyNumberFormat="1" applyFont="1" applyFill="1" applyBorder="1" applyAlignment="1">
      <alignment horizontal="center" vertical="center" wrapText="1"/>
    </xf>
    <xf numFmtId="38" fontId="13" fillId="0" borderId="77" xfId="1" applyFont="1" applyFill="1" applyBorder="1" applyAlignment="1">
      <alignment horizontal="center" vertical="center"/>
    </xf>
    <xf numFmtId="0" fontId="39" fillId="0" borderId="78" xfId="0" applyFont="1" applyBorder="1">
      <alignment vertical="center"/>
    </xf>
    <xf numFmtId="182" fontId="41" fillId="0" borderId="2" xfId="0" applyNumberFormat="1" applyFont="1" applyBorder="1" applyAlignment="1">
      <alignment horizontal="left" vertical="center"/>
    </xf>
    <xf numFmtId="182" fontId="41" fillId="0" borderId="76" xfId="0" applyNumberFormat="1" applyFont="1" applyBorder="1" applyAlignment="1">
      <alignment horizontal="left" vertical="center"/>
    </xf>
    <xf numFmtId="182" fontId="41" fillId="0" borderId="1" xfId="0" applyNumberFormat="1" applyFont="1" applyBorder="1" applyAlignment="1">
      <alignment horizontal="left" vertical="center"/>
    </xf>
    <xf numFmtId="182" fontId="41" fillId="0" borderId="7" xfId="0" applyNumberFormat="1" applyFont="1" applyBorder="1" applyAlignment="1">
      <alignment horizontal="center" vertical="center"/>
    </xf>
    <xf numFmtId="182" fontId="41" fillId="0" borderId="2" xfId="0" applyNumberFormat="1" applyFont="1" applyBorder="1" applyAlignment="1">
      <alignment horizontal="center" vertical="center"/>
    </xf>
    <xf numFmtId="182" fontId="41" fillId="0" borderId="1" xfId="0" applyNumberFormat="1" applyFont="1" applyBorder="1" applyAlignment="1">
      <alignment horizontal="center" vertical="center"/>
    </xf>
    <xf numFmtId="181" fontId="41" fillId="0" borderId="2" xfId="0" applyNumberFormat="1" applyFont="1" applyBorder="1" applyAlignment="1">
      <alignment horizontal="center" vertical="center"/>
    </xf>
    <xf numFmtId="181" fontId="41" fillId="0" borderId="76" xfId="0" applyNumberFormat="1" applyFont="1" applyBorder="1" applyAlignment="1">
      <alignment horizontal="center" vertical="center"/>
    </xf>
    <xf numFmtId="181" fontId="41" fillId="0" borderId="1" xfId="0" applyNumberFormat="1" applyFont="1" applyBorder="1" applyAlignment="1">
      <alignment horizontal="center" vertical="center"/>
    </xf>
    <xf numFmtId="0" fontId="35" fillId="0" borderId="73" xfId="0" applyFont="1" applyBorder="1" applyAlignment="1">
      <alignment horizontal="center" vertical="center"/>
    </xf>
    <xf numFmtId="0" fontId="35" fillId="0" borderId="58" xfId="0" applyFont="1" applyBorder="1" applyAlignment="1">
      <alignment horizontal="center" vertical="center"/>
    </xf>
    <xf numFmtId="0" fontId="35" fillId="0" borderId="79" xfId="0" applyFont="1" applyBorder="1" applyAlignment="1">
      <alignment horizontal="center" vertical="center"/>
    </xf>
    <xf numFmtId="0" fontId="35" fillId="0" borderId="80" xfId="0" applyFont="1" applyBorder="1" applyAlignment="1">
      <alignment horizontal="center" vertical="center"/>
    </xf>
    <xf numFmtId="38" fontId="30" fillId="0" borderId="0" xfId="1" applyFont="1" applyAlignment="1">
      <alignment horizontal="center" vertical="center"/>
    </xf>
    <xf numFmtId="0" fontId="37" fillId="0" borderId="8" xfId="0" applyFont="1" applyBorder="1" applyAlignment="1">
      <alignment horizontal="center" vertical="center"/>
    </xf>
    <xf numFmtId="0" fontId="37" fillId="0" borderId="81" xfId="0" applyFont="1" applyBorder="1" applyAlignment="1">
      <alignment horizontal="center" vertical="center"/>
    </xf>
    <xf numFmtId="0" fontId="37" fillId="0" borderId="7" xfId="0" applyFont="1" applyBorder="1" applyAlignment="1">
      <alignment horizontal="center" vertical="center"/>
    </xf>
    <xf numFmtId="0" fontId="37" fillId="0" borderId="82" xfId="0" applyFont="1" applyBorder="1" applyAlignment="1">
      <alignment horizontal="center" vertical="center"/>
    </xf>
    <xf numFmtId="0" fontId="37" fillId="0" borderId="73" xfId="0" applyFont="1" applyBorder="1" applyAlignment="1">
      <alignment horizontal="center" vertical="center"/>
    </xf>
    <xf numFmtId="0" fontId="37" fillId="0" borderId="58" xfId="0" applyFont="1" applyBorder="1" applyAlignment="1">
      <alignment horizontal="center" vertical="center"/>
    </xf>
    <xf numFmtId="0" fontId="37" fillId="0" borderId="79" xfId="0" applyFont="1" applyBorder="1" applyAlignment="1">
      <alignment horizontal="center" vertical="center"/>
    </xf>
    <xf numFmtId="0" fontId="37" fillId="0" borderId="80" xfId="0" applyFont="1" applyBorder="1" applyAlignment="1">
      <alignment horizontal="center" vertical="center"/>
    </xf>
    <xf numFmtId="0" fontId="37" fillId="0" borderId="2" xfId="0" applyFont="1" applyBorder="1" applyAlignment="1">
      <alignment horizontal="center" vertical="center"/>
    </xf>
    <xf numFmtId="0" fontId="0" fillId="0" borderId="76" xfId="0" applyBorder="1">
      <alignment vertical="center"/>
    </xf>
    <xf numFmtId="0" fontId="0" fillId="0" borderId="1" xfId="0" applyBorder="1">
      <alignment vertical="center"/>
    </xf>
    <xf numFmtId="0" fontId="33" fillId="0" borderId="157" xfId="0" applyFont="1" applyBorder="1" applyAlignment="1">
      <alignment horizontal="left" vertical="center" shrinkToFit="1"/>
    </xf>
    <xf numFmtId="0" fontId="33" fillId="0" borderId="158" xfId="0" applyFont="1" applyBorder="1" applyAlignment="1">
      <alignment horizontal="left" vertical="center" shrinkToFit="1"/>
    </xf>
    <xf numFmtId="0" fontId="33" fillId="0" borderId="159" xfId="0" applyFont="1" applyBorder="1" applyAlignment="1">
      <alignment horizontal="left" vertical="center" shrinkToFit="1"/>
    </xf>
    <xf numFmtId="0" fontId="33" fillId="0" borderId="47" xfId="0" applyFont="1" applyBorder="1" applyAlignment="1">
      <alignment horizontal="left" vertical="center" shrinkToFit="1"/>
    </xf>
    <xf numFmtId="0" fontId="33" fillId="0" borderId="0" xfId="0" applyFont="1" applyBorder="1" applyAlignment="1">
      <alignment horizontal="left" vertical="center" shrinkToFit="1"/>
    </xf>
    <xf numFmtId="0" fontId="33" fillId="0" borderId="48" xfId="0" applyFont="1" applyBorder="1" applyAlignment="1">
      <alignment horizontal="left" vertical="center" shrinkToFit="1"/>
    </xf>
    <xf numFmtId="0" fontId="33" fillId="0" borderId="74" xfId="0" applyFont="1" applyBorder="1" applyAlignment="1">
      <alignment horizontal="left" vertical="center" shrinkToFit="1"/>
    </xf>
    <xf numFmtId="0" fontId="33" fillId="0" borderId="61" xfId="0" applyFont="1" applyBorder="1" applyAlignment="1">
      <alignment horizontal="left" vertical="center" shrinkToFit="1"/>
    </xf>
    <xf numFmtId="0" fontId="33" fillId="0" borderId="75" xfId="0" applyFont="1" applyBorder="1" applyAlignment="1">
      <alignment horizontal="left" vertical="center" shrinkToFit="1"/>
    </xf>
    <xf numFmtId="178" fontId="38" fillId="0" borderId="157" xfId="0" applyNumberFormat="1" applyFont="1" applyBorder="1" applyAlignment="1">
      <alignment horizontal="center" vertical="center"/>
    </xf>
    <xf numFmtId="178" fontId="38" fillId="0" borderId="159" xfId="0" applyNumberFormat="1" applyFont="1" applyBorder="1" applyAlignment="1">
      <alignment horizontal="center" vertical="center"/>
    </xf>
    <xf numFmtId="178" fontId="38" fillId="0" borderId="47" xfId="0" applyNumberFormat="1" applyFont="1" applyBorder="1" applyAlignment="1">
      <alignment horizontal="center" vertical="center"/>
    </xf>
    <xf numFmtId="178" fontId="38" fillId="0" borderId="48" xfId="0" applyNumberFormat="1" applyFont="1" applyBorder="1" applyAlignment="1">
      <alignment horizontal="center" vertical="center"/>
    </xf>
    <xf numFmtId="178" fontId="38" fillId="0" borderId="74" xfId="0" applyNumberFormat="1" applyFont="1" applyBorder="1" applyAlignment="1">
      <alignment horizontal="center" vertical="center"/>
    </xf>
    <xf numFmtId="178" fontId="38" fillId="0" borderId="75" xfId="0" applyNumberFormat="1" applyFont="1" applyBorder="1" applyAlignment="1">
      <alignment horizontal="center" vertical="center"/>
    </xf>
    <xf numFmtId="186" fontId="38" fillId="0" borderId="160" xfId="0" applyNumberFormat="1" applyFont="1" applyBorder="1" applyAlignment="1">
      <alignment horizontal="center" vertical="center"/>
    </xf>
    <xf numFmtId="186" fontId="38" fillId="0" borderId="51" xfId="0" applyNumberFormat="1" applyFont="1" applyBorder="1" applyAlignment="1">
      <alignment horizontal="center" vertical="center"/>
    </xf>
    <xf numFmtId="186" fontId="38" fillId="0" borderId="55" xfId="0" applyNumberFormat="1" applyFont="1" applyBorder="1" applyAlignment="1">
      <alignment horizontal="center" vertical="center"/>
    </xf>
    <xf numFmtId="0" fontId="33" fillId="0" borderId="7" xfId="0" applyFont="1" applyBorder="1" applyAlignment="1">
      <alignment horizontal="left" vertical="center" shrinkToFit="1"/>
    </xf>
    <xf numFmtId="178" fontId="33" fillId="0" borderId="7" xfId="0" applyNumberFormat="1" applyFont="1" applyBorder="1" applyAlignment="1">
      <alignment horizontal="center" vertical="center" wrapText="1"/>
    </xf>
    <xf numFmtId="0" fontId="0" fillId="0" borderId="0" xfId="0" applyAlignment="1">
      <alignment horizontal="center" vertical="center"/>
    </xf>
    <xf numFmtId="0" fontId="54" fillId="0" borderId="83" xfId="0" applyFont="1" applyFill="1" applyBorder="1" applyAlignment="1">
      <alignment horizontal="left" vertical="center"/>
    </xf>
    <xf numFmtId="0" fontId="54" fillId="0" borderId="84" xfId="0" applyFont="1" applyFill="1" applyBorder="1" applyAlignment="1">
      <alignment horizontal="left" vertical="center"/>
    </xf>
    <xf numFmtId="0" fontId="54" fillId="0" borderId="85" xfId="0" applyFont="1" applyFill="1" applyBorder="1" applyAlignment="1">
      <alignment horizontal="left" vertical="center"/>
    </xf>
    <xf numFmtId="38" fontId="38" fillId="0" borderId="83" xfId="0" applyNumberFormat="1" applyFont="1" applyBorder="1" applyAlignment="1">
      <alignment horizontal="right" vertical="center"/>
    </xf>
    <xf numFmtId="0" fontId="38" fillId="0" borderId="85" xfId="0" applyFont="1" applyBorder="1" applyAlignment="1">
      <alignment horizontal="right" vertical="center"/>
    </xf>
    <xf numFmtId="0" fontId="33" fillId="0" borderId="20" xfId="0" applyFont="1" applyBorder="1" applyAlignment="1">
      <alignment horizontal="left" vertical="center" shrinkToFit="1"/>
    </xf>
    <xf numFmtId="178" fontId="38" fillId="0" borderId="20" xfId="0" applyNumberFormat="1" applyFont="1" applyBorder="1" applyAlignment="1">
      <alignment horizontal="center" vertical="center"/>
    </xf>
    <xf numFmtId="184" fontId="38" fillId="0" borderId="7" xfId="0" applyNumberFormat="1" applyFont="1" applyBorder="1" applyAlignment="1">
      <alignment horizontal="center" vertical="center"/>
    </xf>
    <xf numFmtId="178" fontId="38" fillId="0" borderId="7" xfId="0" applyNumberFormat="1" applyFont="1" applyBorder="1" applyAlignment="1">
      <alignment horizontal="center" vertical="center"/>
    </xf>
    <xf numFmtId="0" fontId="33" fillId="0" borderId="156" xfId="0" applyFont="1" applyBorder="1" applyAlignment="1">
      <alignment horizontal="center" vertical="center" wrapText="1"/>
    </xf>
    <xf numFmtId="0" fontId="33" fillId="0" borderId="46" xfId="0" applyFont="1" applyBorder="1" applyAlignment="1">
      <alignment horizontal="center" vertical="center" wrapText="1"/>
    </xf>
    <xf numFmtId="0" fontId="33" fillId="0" borderId="20" xfId="0" applyFont="1" applyBorder="1" applyAlignment="1">
      <alignment horizontal="center" vertical="center" wrapText="1"/>
    </xf>
    <xf numFmtId="0" fontId="33" fillId="0" borderId="86" xfId="0" applyFont="1" applyFill="1" applyBorder="1" applyAlignment="1">
      <alignment horizontal="left" vertical="center"/>
    </xf>
    <xf numFmtId="0" fontId="33" fillId="0" borderId="87" xfId="0" applyFont="1" applyFill="1" applyBorder="1" applyAlignment="1">
      <alignment horizontal="left" vertical="center"/>
    </xf>
    <xf numFmtId="0" fontId="33" fillId="0" borderId="88" xfId="0" applyFont="1" applyFill="1" applyBorder="1" applyAlignment="1">
      <alignment horizontal="left" vertical="center"/>
    </xf>
    <xf numFmtId="0" fontId="39" fillId="0" borderId="89" xfId="0" applyFont="1" applyBorder="1" applyAlignment="1">
      <alignment horizontal="center" vertical="center"/>
    </xf>
    <xf numFmtId="0" fontId="39" fillId="0" borderId="90" xfId="0" applyFont="1" applyBorder="1" applyAlignment="1">
      <alignment horizontal="center" vertical="center"/>
    </xf>
    <xf numFmtId="0" fontId="39" fillId="0" borderId="47" xfId="0" applyFont="1" applyBorder="1" applyAlignment="1">
      <alignment horizontal="center" vertical="center"/>
    </xf>
    <xf numFmtId="0" fontId="39" fillId="0" borderId="48" xfId="0" applyFont="1" applyBorder="1" applyAlignment="1">
      <alignment horizontal="center" vertical="center"/>
    </xf>
    <xf numFmtId="0" fontId="39" fillId="0" borderId="49" xfId="0" applyFont="1" applyBorder="1" applyAlignment="1">
      <alignment horizontal="center" vertical="center"/>
    </xf>
    <xf numFmtId="0" fontId="39" fillId="0" borderId="50" xfId="0" applyFont="1" applyBorder="1" applyAlignment="1">
      <alignment horizontal="center" vertical="center"/>
    </xf>
    <xf numFmtId="0" fontId="33" fillId="0" borderId="91" xfId="0" applyFont="1" applyFill="1" applyBorder="1" applyAlignment="1">
      <alignment horizontal="left" vertical="center"/>
    </xf>
    <xf numFmtId="0" fontId="33" fillId="0" borderId="92" xfId="0" applyFont="1" applyFill="1" applyBorder="1" applyAlignment="1">
      <alignment horizontal="left" vertical="center"/>
    </xf>
    <xf numFmtId="0" fontId="33" fillId="0" borderId="93" xfId="0" applyFont="1" applyFill="1" applyBorder="1" applyAlignment="1">
      <alignment horizontal="left" vertical="center"/>
    </xf>
    <xf numFmtId="0" fontId="33" fillId="0" borderId="94" xfId="0" applyFont="1" applyFill="1" applyBorder="1" applyAlignment="1">
      <alignment horizontal="left" vertical="center"/>
    </xf>
    <xf numFmtId="0" fontId="33" fillId="0" borderId="95" xfId="0" applyFont="1" applyFill="1" applyBorder="1" applyAlignment="1">
      <alignment horizontal="left" vertical="center"/>
    </xf>
    <xf numFmtId="0" fontId="33" fillId="0" borderId="96" xfId="0" applyFont="1" applyFill="1" applyBorder="1" applyAlignment="1">
      <alignment horizontal="left" vertical="center"/>
    </xf>
    <xf numFmtId="0" fontId="33" fillId="0" borderId="97" xfId="0" applyFont="1" applyFill="1" applyBorder="1" applyAlignment="1">
      <alignment horizontal="left" vertical="center"/>
    </xf>
    <xf numFmtId="0" fontId="33" fillId="0" borderId="98" xfId="0" applyFont="1" applyFill="1" applyBorder="1" applyAlignment="1">
      <alignment horizontal="left" vertical="center"/>
    </xf>
    <xf numFmtId="0" fontId="33" fillId="0" borderId="99" xfId="0" applyFont="1" applyFill="1" applyBorder="1" applyAlignment="1">
      <alignment horizontal="left" vertical="center"/>
    </xf>
    <xf numFmtId="0" fontId="33" fillId="0" borderId="100" xfId="0" applyFont="1" applyFill="1" applyBorder="1" applyAlignment="1">
      <alignment horizontal="left" vertical="center"/>
    </xf>
    <xf numFmtId="0" fontId="33" fillId="0" borderId="101" xfId="0" applyFont="1" applyFill="1" applyBorder="1" applyAlignment="1">
      <alignment horizontal="left" vertical="center"/>
    </xf>
    <xf numFmtId="0" fontId="33" fillId="0" borderId="102" xfId="0" applyFont="1" applyFill="1" applyBorder="1" applyAlignment="1">
      <alignment horizontal="left" vertical="center"/>
    </xf>
    <xf numFmtId="0" fontId="33" fillId="0" borderId="8" xfId="0" applyFont="1" applyBorder="1" applyAlignment="1">
      <alignment horizontal="left" vertical="center" shrinkToFit="1"/>
    </xf>
    <xf numFmtId="185" fontId="38" fillId="0" borderId="8" xfId="0" applyNumberFormat="1" applyFont="1" applyBorder="1" applyAlignment="1">
      <alignment horizontal="center" vertical="center"/>
    </xf>
    <xf numFmtId="0" fontId="33" fillId="0" borderId="7" xfId="0" applyFont="1" applyBorder="1" applyAlignment="1">
      <alignment horizontal="left" vertical="center" wrapText="1" shrinkToFit="1"/>
    </xf>
    <xf numFmtId="185" fontId="38" fillId="0" borderId="7" xfId="0" applyNumberFormat="1" applyFont="1" applyBorder="1" applyAlignment="1">
      <alignment horizontal="center" vertical="center"/>
    </xf>
    <xf numFmtId="0" fontId="30" fillId="0" borderId="0" xfId="0" applyFont="1" applyBorder="1" applyAlignment="1">
      <alignment horizontal="left" vertical="center" wrapText="1"/>
    </xf>
    <xf numFmtId="0" fontId="40" fillId="0" borderId="103" xfId="0" applyFont="1" applyFill="1" applyBorder="1" applyAlignment="1">
      <alignment horizontal="left" vertical="center"/>
    </xf>
    <xf numFmtId="0" fontId="33" fillId="0" borderId="103" xfId="0" applyFont="1" applyFill="1" applyBorder="1" applyAlignment="1">
      <alignment horizontal="right" vertical="center"/>
    </xf>
    <xf numFmtId="0" fontId="39" fillId="0" borderId="55" xfId="0" applyFont="1" applyBorder="1" applyAlignment="1">
      <alignment horizontal="center" vertical="center"/>
    </xf>
    <xf numFmtId="0" fontId="39" fillId="0" borderId="23" xfId="0" applyFont="1" applyBorder="1" applyAlignment="1">
      <alignment horizontal="center" vertical="center"/>
    </xf>
    <xf numFmtId="0" fontId="67" fillId="0" borderId="73" xfId="0" applyFont="1" applyBorder="1" applyAlignment="1">
      <alignment horizontal="left" vertical="center"/>
    </xf>
    <xf numFmtId="0" fontId="67" fillId="0" borderId="57" xfId="0" applyFont="1" applyBorder="1" applyAlignment="1">
      <alignment horizontal="left" vertical="center"/>
    </xf>
    <xf numFmtId="0" fontId="67" fillId="0" borderId="58" xfId="0" applyFont="1" applyBorder="1" applyAlignment="1">
      <alignment horizontal="left" vertical="center"/>
    </xf>
    <xf numFmtId="0" fontId="67" fillId="0" borderId="47" xfId="0" applyFont="1" applyBorder="1" applyAlignment="1">
      <alignment horizontal="left" vertical="center"/>
    </xf>
    <xf numFmtId="0" fontId="67" fillId="0" borderId="0" xfId="0" applyFont="1" applyBorder="1" applyAlignment="1">
      <alignment horizontal="left" vertical="center"/>
    </xf>
    <xf numFmtId="0" fontId="67" fillId="0" borderId="48" xfId="0" applyFont="1" applyBorder="1" applyAlignment="1">
      <alignment horizontal="left" vertical="center"/>
    </xf>
    <xf numFmtId="0" fontId="67" fillId="0" borderId="74" xfId="0" applyFont="1" applyBorder="1" applyAlignment="1">
      <alignment horizontal="left" vertical="center"/>
    </xf>
    <xf numFmtId="0" fontId="67" fillId="0" borderId="61" xfId="0" applyFont="1" applyBorder="1" applyAlignment="1">
      <alignment horizontal="left" vertical="center"/>
    </xf>
    <xf numFmtId="0" fontId="67" fillId="0" borderId="75" xfId="0" applyFont="1" applyBorder="1" applyAlignment="1">
      <alignment horizontal="left" vertical="center"/>
    </xf>
    <xf numFmtId="0" fontId="5" fillId="0" borderId="0" xfId="4" applyFont="1" applyBorder="1" applyAlignment="1">
      <alignment horizontal="left" vertical="center"/>
    </xf>
    <xf numFmtId="0" fontId="25" fillId="2" borderId="7" xfId="3" applyFont="1" applyFill="1" applyBorder="1" applyAlignment="1">
      <alignment horizontal="center" vertical="center"/>
    </xf>
    <xf numFmtId="0" fontId="1" fillId="2" borderId="7" xfId="2" applyFill="1" applyBorder="1" applyAlignment="1">
      <alignment horizontal="center" vertical="center"/>
    </xf>
    <xf numFmtId="0" fontId="1" fillId="2" borderId="104" xfId="2" applyFill="1" applyBorder="1" applyAlignment="1">
      <alignment horizontal="center" vertical="center"/>
    </xf>
    <xf numFmtId="0" fontId="55" fillId="0" borderId="105" xfId="3" applyFont="1" applyFill="1" applyBorder="1" applyAlignment="1">
      <alignment horizontal="left" vertical="center"/>
    </xf>
    <xf numFmtId="0" fontId="55" fillId="0" borderId="7" xfId="3" applyFont="1" applyFill="1" applyBorder="1" applyAlignment="1">
      <alignment horizontal="left" vertical="center"/>
    </xf>
    <xf numFmtId="0" fontId="55" fillId="0" borderId="2" xfId="3" applyFont="1" applyFill="1" applyBorder="1" applyAlignment="1">
      <alignment horizontal="left" vertical="center"/>
    </xf>
    <xf numFmtId="0" fontId="22" fillId="0" borderId="8" xfId="3" applyFont="1" applyFill="1" applyBorder="1" applyAlignment="1">
      <alignment horizontal="left" vertical="center"/>
    </xf>
    <xf numFmtId="0" fontId="22" fillId="0" borderId="73" xfId="3" applyFont="1" applyFill="1" applyBorder="1" applyAlignment="1">
      <alignment horizontal="left" vertical="center"/>
    </xf>
    <xf numFmtId="0" fontId="55" fillId="0" borderId="7" xfId="3" applyFont="1" applyFill="1" applyBorder="1" applyAlignment="1">
      <alignment vertical="center" wrapText="1"/>
    </xf>
    <xf numFmtId="0" fontId="55" fillId="0" borderId="7" xfId="2" applyFont="1" applyBorder="1" applyAlignment="1">
      <alignment vertical="center" wrapText="1"/>
    </xf>
    <xf numFmtId="0" fontId="55" fillId="0" borderId="104" xfId="2" applyFont="1" applyBorder="1" applyAlignment="1">
      <alignment vertical="center" wrapText="1"/>
    </xf>
    <xf numFmtId="0" fontId="22" fillId="0" borderId="20" xfId="3" applyFont="1" applyFill="1" applyBorder="1" applyAlignment="1">
      <alignment horizontal="left" vertical="center"/>
    </xf>
    <xf numFmtId="0" fontId="22" fillId="0" borderId="74" xfId="3" applyFont="1" applyFill="1" applyBorder="1" applyAlignment="1">
      <alignment horizontal="left" vertical="center"/>
    </xf>
    <xf numFmtId="0" fontId="25" fillId="2" borderId="62" xfId="3" applyFont="1" applyFill="1" applyBorder="1" applyAlignment="1">
      <alignment horizontal="center" vertical="center"/>
    </xf>
    <xf numFmtId="0" fontId="25" fillId="2" borderId="0" xfId="3" applyFont="1" applyFill="1" applyBorder="1" applyAlignment="1">
      <alignment horizontal="center" vertical="center"/>
    </xf>
    <xf numFmtId="0" fontId="25" fillId="2" borderId="104" xfId="3" applyFont="1" applyFill="1" applyBorder="1" applyAlignment="1">
      <alignment horizontal="center" vertical="center"/>
    </xf>
    <xf numFmtId="0" fontId="56" fillId="3" borderId="106" xfId="3" applyFont="1" applyFill="1" applyBorder="1" applyAlignment="1">
      <alignment horizontal="left" vertical="center" wrapText="1"/>
    </xf>
    <xf numFmtId="0" fontId="56" fillId="3" borderId="107" xfId="3" applyFont="1" applyFill="1" applyBorder="1" applyAlignment="1">
      <alignment horizontal="left" vertical="center" wrapText="1"/>
    </xf>
    <xf numFmtId="0" fontId="56" fillId="3" borderId="108" xfId="3" applyFont="1" applyFill="1" applyBorder="1" applyAlignment="1">
      <alignment horizontal="left" vertical="center" wrapText="1"/>
    </xf>
    <xf numFmtId="0" fontId="25" fillId="0" borderId="57" xfId="3" applyFont="1" applyFill="1" applyBorder="1" applyAlignment="1">
      <alignment horizontal="center" vertical="center"/>
    </xf>
    <xf numFmtId="0" fontId="25" fillId="0" borderId="60" xfId="3" applyFont="1" applyFill="1" applyBorder="1" applyAlignment="1">
      <alignment horizontal="center" vertical="center"/>
    </xf>
    <xf numFmtId="0" fontId="25" fillId="0" borderId="9" xfId="3" applyFont="1" applyFill="1" applyBorder="1" applyAlignment="1">
      <alignment horizontal="center" vertical="center"/>
    </xf>
    <xf numFmtId="0" fontId="25" fillId="0" borderId="10" xfId="3" applyFont="1" applyFill="1" applyBorder="1" applyAlignment="1">
      <alignment horizontal="center" vertical="center"/>
    </xf>
    <xf numFmtId="0" fontId="25" fillId="0" borderId="109" xfId="3" applyFont="1" applyFill="1" applyBorder="1" applyAlignment="1">
      <alignment horizontal="center" vertical="center"/>
    </xf>
    <xf numFmtId="0" fontId="25" fillId="0" borderId="110" xfId="3" applyFont="1" applyFill="1" applyBorder="1" applyAlignment="1">
      <alignment horizontal="center" vertical="center"/>
    </xf>
    <xf numFmtId="0" fontId="25" fillId="0" borderId="111" xfId="3" applyFont="1" applyFill="1" applyBorder="1" applyAlignment="1">
      <alignment horizontal="center" vertical="center"/>
    </xf>
    <xf numFmtId="0" fontId="25" fillId="0" borderId="112" xfId="3" applyFont="1" applyFill="1" applyBorder="1" applyAlignment="1">
      <alignment horizontal="center" vertical="center"/>
    </xf>
    <xf numFmtId="0" fontId="25" fillId="3" borderId="113" xfId="3" applyFont="1" applyFill="1" applyBorder="1" applyAlignment="1">
      <alignment horizontal="center" vertical="center" shrinkToFit="1"/>
    </xf>
    <xf numFmtId="0" fontId="25" fillId="3" borderId="76" xfId="3" applyFont="1" applyFill="1" applyBorder="1" applyAlignment="1">
      <alignment horizontal="center" vertical="center" shrinkToFit="1"/>
    </xf>
    <xf numFmtId="0" fontId="25" fillId="3" borderId="1" xfId="3" applyFont="1" applyFill="1" applyBorder="1" applyAlignment="1">
      <alignment horizontal="center" vertical="center" shrinkToFit="1"/>
    </xf>
    <xf numFmtId="0" fontId="25" fillId="3" borderId="7" xfId="3" applyFont="1" applyFill="1" applyBorder="1" applyAlignment="1">
      <alignment horizontal="center" vertical="center" wrapText="1"/>
    </xf>
    <xf numFmtId="0" fontId="25" fillId="3" borderId="104" xfId="3" applyFont="1" applyFill="1" applyBorder="1" applyAlignment="1">
      <alignment horizontal="center" vertical="center" wrapText="1"/>
    </xf>
    <xf numFmtId="0" fontId="25" fillId="0" borderId="62" xfId="3" applyFont="1" applyFill="1" applyBorder="1" applyAlignment="1">
      <alignment horizontal="center" vertical="center" wrapText="1"/>
    </xf>
    <xf numFmtId="0" fontId="25" fillId="0" borderId="0" xfId="3" applyFont="1" applyFill="1" applyBorder="1" applyAlignment="1">
      <alignment horizontal="center" vertical="center" wrapText="1"/>
    </xf>
    <xf numFmtId="0" fontId="19" fillId="0" borderId="114" xfId="3" applyFont="1" applyFill="1" applyBorder="1" applyAlignment="1">
      <alignment horizontal="center" vertical="center"/>
    </xf>
    <xf numFmtId="0" fontId="19" fillId="0" borderId="10" xfId="3" applyFont="1" applyFill="1" applyBorder="1" applyAlignment="1">
      <alignment horizontal="center" vertical="center"/>
    </xf>
    <xf numFmtId="0" fontId="19" fillId="0" borderId="115" xfId="3" applyFont="1" applyFill="1" applyBorder="1" applyAlignment="1">
      <alignment horizontal="center" vertical="center"/>
    </xf>
    <xf numFmtId="0" fontId="19" fillId="0" borderId="110" xfId="3" applyFont="1" applyFill="1" applyBorder="1" applyAlignment="1">
      <alignment horizontal="center" vertical="center"/>
    </xf>
    <xf numFmtId="0" fontId="3" fillId="0" borderId="10" xfId="3" applyFont="1" applyFill="1" applyBorder="1" applyAlignment="1">
      <alignment horizontal="left" vertical="top"/>
    </xf>
    <xf numFmtId="0" fontId="3" fillId="0" borderId="12" xfId="3" applyFont="1" applyFill="1" applyBorder="1" applyAlignment="1">
      <alignment horizontal="left" vertical="top"/>
    </xf>
    <xf numFmtId="0" fontId="3" fillId="0" borderId="110" xfId="3" applyFont="1" applyFill="1" applyBorder="1" applyAlignment="1">
      <alignment horizontal="left" vertical="top"/>
    </xf>
    <xf numFmtId="0" fontId="3" fillId="0" borderId="133" xfId="3" applyFont="1" applyFill="1" applyBorder="1" applyAlignment="1">
      <alignment horizontal="left" vertical="top"/>
    </xf>
    <xf numFmtId="0" fontId="19" fillId="0" borderId="9" xfId="3" applyFont="1" applyFill="1" applyBorder="1" applyAlignment="1">
      <alignment horizontal="center" vertical="center"/>
    </xf>
    <xf numFmtId="0" fontId="19" fillId="0" borderId="109" xfId="3" applyFont="1" applyFill="1" applyBorder="1" applyAlignment="1">
      <alignment horizontal="center" vertical="center"/>
    </xf>
    <xf numFmtId="0" fontId="26" fillId="0" borderId="0" xfId="3" applyFont="1" applyFill="1" applyBorder="1" applyAlignment="1">
      <alignment horizontal="center" vertical="center" shrinkToFit="1"/>
    </xf>
    <xf numFmtId="0" fontId="0" fillId="0" borderId="0" xfId="0" applyBorder="1" applyAlignment="1">
      <alignment horizontal="center" vertical="center" shrinkToFit="1"/>
    </xf>
    <xf numFmtId="0" fontId="19" fillId="0" borderId="111" xfId="3" applyFont="1" applyFill="1" applyBorder="1" applyAlignment="1">
      <alignment horizontal="center" vertical="center"/>
    </xf>
    <xf numFmtId="0" fontId="19" fillId="0" borderId="112" xfId="3" applyFont="1" applyFill="1" applyBorder="1" applyAlignment="1">
      <alignment horizontal="center" vertical="center"/>
    </xf>
    <xf numFmtId="0" fontId="51" fillId="4" borderId="116" xfId="3" applyFont="1" applyFill="1" applyBorder="1" applyAlignment="1">
      <alignment horizontal="center" vertical="center" textRotation="255" wrapText="1"/>
    </xf>
    <xf numFmtId="0" fontId="1" fillId="0" borderId="117" xfId="2" applyBorder="1" applyAlignment="1">
      <alignment vertical="center" wrapText="1"/>
    </xf>
    <xf numFmtId="0" fontId="1" fillId="0" borderId="62" xfId="2" applyBorder="1" applyAlignment="1">
      <alignment vertical="center" wrapText="1"/>
    </xf>
    <xf numFmtId="0" fontId="1" fillId="0" borderId="118" xfId="2" applyBorder="1" applyAlignment="1">
      <alignment vertical="center" wrapText="1"/>
    </xf>
    <xf numFmtId="0" fontId="1" fillId="0" borderId="59" xfId="2" applyBorder="1" applyAlignment="1">
      <alignment vertical="center" wrapText="1"/>
    </xf>
    <xf numFmtId="0" fontId="1" fillId="0" borderId="119" xfId="2" applyBorder="1" applyAlignment="1">
      <alignment vertical="center" wrapText="1"/>
    </xf>
    <xf numFmtId="0" fontId="25" fillId="5" borderId="120" xfId="3" applyFont="1" applyFill="1" applyBorder="1" applyAlignment="1">
      <alignment horizontal="center" vertical="center"/>
    </xf>
    <xf numFmtId="0" fontId="25" fillId="5" borderId="121" xfId="3" applyFont="1" applyFill="1" applyBorder="1" applyAlignment="1">
      <alignment horizontal="center" vertical="center"/>
    </xf>
    <xf numFmtId="0" fontId="25" fillId="0" borderId="122" xfId="3" applyFont="1" applyFill="1" applyBorder="1" applyAlignment="1">
      <alignment horizontal="left" vertical="center"/>
    </xf>
    <xf numFmtId="0" fontId="25" fillId="0" borderId="123" xfId="3" applyFont="1" applyFill="1" applyBorder="1" applyAlignment="1">
      <alignment horizontal="left" vertical="center"/>
    </xf>
    <xf numFmtId="0" fontId="1" fillId="0" borderId="123" xfId="2" applyFont="1" applyBorder="1" applyAlignment="1">
      <alignment horizontal="left" vertical="center"/>
    </xf>
    <xf numFmtId="0" fontId="1" fillId="0" borderId="124" xfId="2" applyFont="1" applyBorder="1" applyAlignment="1">
      <alignment horizontal="left" vertical="center"/>
    </xf>
    <xf numFmtId="0" fontId="25" fillId="5" borderId="125" xfId="3" applyFont="1" applyFill="1" applyBorder="1" applyAlignment="1">
      <alignment horizontal="center" vertical="center"/>
    </xf>
    <xf numFmtId="0" fontId="25" fillId="5" borderId="20" xfId="3" applyFont="1" applyFill="1" applyBorder="1" applyAlignment="1">
      <alignment horizontal="center" vertical="center"/>
    </xf>
    <xf numFmtId="0" fontId="25" fillId="5" borderId="105" xfId="3" applyFont="1" applyFill="1" applyBorder="1" applyAlignment="1">
      <alignment horizontal="center" vertical="center"/>
    </xf>
    <xf numFmtId="0" fontId="25" fillId="5" borderId="7" xfId="3" applyFont="1" applyFill="1" applyBorder="1" applyAlignment="1">
      <alignment horizontal="center" vertical="center"/>
    </xf>
    <xf numFmtId="0" fontId="7" fillId="0" borderId="126" xfId="3" applyFont="1" applyFill="1" applyBorder="1" applyAlignment="1">
      <alignment horizontal="left" vertical="center"/>
    </xf>
    <xf numFmtId="0" fontId="7" fillId="0" borderId="127" xfId="3" applyFont="1" applyFill="1" applyBorder="1" applyAlignment="1">
      <alignment horizontal="left" vertical="center"/>
    </xf>
    <xf numFmtId="0" fontId="7" fillId="0" borderId="127" xfId="2" applyFont="1" applyBorder="1" applyAlignment="1">
      <alignment horizontal="left" vertical="center"/>
    </xf>
    <xf numFmtId="0" fontId="7" fillId="0" borderId="127" xfId="2" applyFont="1" applyBorder="1" applyAlignment="1">
      <alignment vertical="center"/>
    </xf>
    <xf numFmtId="0" fontId="7" fillId="0" borderId="128" xfId="2" applyFont="1" applyBorder="1" applyAlignment="1">
      <alignment vertical="center"/>
    </xf>
    <xf numFmtId="0" fontId="7" fillId="0" borderId="74" xfId="3" applyFont="1" applyFill="1" applyBorder="1" applyAlignment="1">
      <alignment horizontal="left" vertical="center"/>
    </xf>
    <xf numFmtId="0" fontId="7" fillId="0" borderId="61" xfId="3" applyFont="1" applyFill="1" applyBorder="1" applyAlignment="1">
      <alignment horizontal="left" vertical="center"/>
    </xf>
    <xf numFmtId="0" fontId="7" fillId="0" borderId="61" xfId="2" applyFont="1" applyBorder="1" applyAlignment="1">
      <alignment horizontal="left" vertical="center"/>
    </xf>
    <xf numFmtId="0" fontId="7" fillId="0" borderId="61" xfId="2" applyFont="1" applyBorder="1" applyAlignment="1">
      <alignment vertical="center"/>
    </xf>
    <xf numFmtId="0" fontId="7" fillId="0" borderId="129" xfId="2" applyFont="1" applyBorder="1" applyAlignment="1">
      <alignment vertical="center"/>
    </xf>
    <xf numFmtId="0" fontId="1" fillId="0" borderId="117" xfId="2" applyBorder="1" applyAlignment="1">
      <alignment horizontal="center" vertical="center" textRotation="255" wrapText="1"/>
    </xf>
    <xf numFmtId="0" fontId="1" fillId="0" borderId="62" xfId="2" applyBorder="1" applyAlignment="1">
      <alignment horizontal="center" vertical="center" textRotation="255" wrapText="1"/>
    </xf>
    <xf numFmtId="0" fontId="1" fillId="0" borderId="118" xfId="2" applyBorder="1" applyAlignment="1">
      <alignment horizontal="center" vertical="center" textRotation="255" wrapText="1"/>
    </xf>
    <xf numFmtId="0" fontId="1" fillId="0" borderId="59" xfId="2" applyBorder="1" applyAlignment="1">
      <alignment horizontal="center" vertical="center" textRotation="255" wrapText="1"/>
    </xf>
    <xf numFmtId="0" fontId="1" fillId="0" borderId="119" xfId="2" applyBorder="1" applyAlignment="1">
      <alignment horizontal="center" vertical="center" textRotation="255" wrapText="1"/>
    </xf>
    <xf numFmtId="0" fontId="24" fillId="2" borderId="130" xfId="3" applyFont="1" applyFill="1" applyBorder="1" applyAlignment="1">
      <alignment horizontal="left" vertical="center" wrapText="1"/>
    </xf>
    <xf numFmtId="0" fontId="24" fillId="2" borderId="131" xfId="3" applyFont="1" applyFill="1" applyBorder="1" applyAlignment="1">
      <alignment horizontal="left" vertical="center" wrapText="1"/>
    </xf>
    <xf numFmtId="0" fontId="24" fillId="2" borderId="132" xfId="3" applyFont="1" applyFill="1" applyBorder="1" applyAlignment="1">
      <alignment horizontal="left" vertical="center" wrapText="1"/>
    </xf>
    <xf numFmtId="0" fontId="25" fillId="2" borderId="105" xfId="3" applyFont="1" applyFill="1" applyBorder="1" applyAlignment="1">
      <alignment horizontal="center" vertical="center"/>
    </xf>
    <xf numFmtId="0" fontId="25" fillId="2" borderId="2" xfId="3" applyFont="1" applyFill="1" applyBorder="1" applyAlignment="1">
      <alignment horizontal="center" vertical="center"/>
    </xf>
    <xf numFmtId="0" fontId="40" fillId="5" borderId="62" xfId="3" applyFont="1" applyFill="1" applyBorder="1" applyAlignment="1">
      <alignment horizontal="center" vertical="center"/>
    </xf>
    <xf numFmtId="0" fontId="40" fillId="5" borderId="0" xfId="3" applyFont="1" applyFill="1" applyBorder="1" applyAlignment="1">
      <alignment horizontal="center" vertical="center"/>
    </xf>
    <xf numFmtId="0" fontId="40" fillId="5" borderId="48" xfId="3" applyFont="1" applyFill="1" applyBorder="1" applyAlignment="1">
      <alignment horizontal="center" vertical="center"/>
    </xf>
    <xf numFmtId="0" fontId="40" fillId="5" borderId="59" xfId="3" applyFont="1" applyFill="1" applyBorder="1" applyAlignment="1">
      <alignment horizontal="center" vertical="center"/>
    </xf>
    <xf numFmtId="0" fontId="40" fillId="5" borderId="60" xfId="3" applyFont="1" applyFill="1" applyBorder="1" applyAlignment="1">
      <alignment horizontal="center" vertical="center"/>
    </xf>
    <xf numFmtId="0" fontId="40" fillId="5" borderId="50" xfId="3" applyFont="1" applyFill="1" applyBorder="1" applyAlignment="1">
      <alignment horizontal="center" vertical="center"/>
    </xf>
    <xf numFmtId="0" fontId="40" fillId="0" borderId="73" xfId="3" applyFont="1" applyFill="1" applyBorder="1" applyAlignment="1">
      <alignment horizontal="center" vertical="center"/>
    </xf>
    <xf numFmtId="0" fontId="40" fillId="0" borderId="57" xfId="3" applyFont="1" applyFill="1" applyBorder="1" applyAlignment="1">
      <alignment horizontal="center" vertical="center"/>
    </xf>
    <xf numFmtId="0" fontId="55" fillId="0" borderId="57" xfId="3" applyFont="1" applyFill="1" applyBorder="1" applyAlignment="1">
      <alignment horizontal="center" vertical="center" shrinkToFit="1"/>
    </xf>
    <xf numFmtId="0" fontId="1" fillId="0" borderId="57" xfId="2" applyFont="1" applyBorder="1" applyAlignment="1">
      <alignment vertical="center"/>
    </xf>
    <xf numFmtId="0" fontId="57" fillId="0" borderId="57" xfId="3" applyFont="1" applyFill="1" applyBorder="1" applyAlignment="1">
      <alignment horizontal="center" vertical="center" wrapText="1"/>
    </xf>
    <xf numFmtId="0" fontId="21" fillId="0" borderId="57" xfId="2" applyFont="1" applyBorder="1" applyAlignment="1">
      <alignment vertical="center" wrapText="1"/>
    </xf>
    <xf numFmtId="0" fontId="21" fillId="0" borderId="134" xfId="2" applyFont="1" applyBorder="1" applyAlignment="1">
      <alignment vertical="center" wrapText="1"/>
    </xf>
    <xf numFmtId="0" fontId="57" fillId="0" borderId="64" xfId="3" applyFont="1" applyFill="1" applyBorder="1" applyAlignment="1">
      <alignment horizontal="center" vertical="center" wrapText="1"/>
    </xf>
    <xf numFmtId="0" fontId="21" fillId="0" borderId="64" xfId="2" applyFont="1" applyBorder="1" applyAlignment="1">
      <alignment vertical="center" wrapText="1"/>
    </xf>
    <xf numFmtId="0" fontId="21" fillId="0" borderId="135" xfId="2" applyFont="1" applyBorder="1" applyAlignment="1">
      <alignment vertical="center" wrapText="1"/>
    </xf>
    <xf numFmtId="0" fontId="55" fillId="0" borderId="47" xfId="3" applyFont="1" applyFill="1" applyBorder="1" applyAlignment="1">
      <alignment horizontal="left" vertical="center"/>
    </xf>
    <xf numFmtId="0" fontId="55" fillId="0" borderId="0" xfId="3" applyFont="1" applyFill="1" applyBorder="1" applyAlignment="1">
      <alignment horizontal="left" vertical="center"/>
    </xf>
    <xf numFmtId="0" fontId="55" fillId="0" borderId="0" xfId="2" applyFont="1" applyBorder="1" applyAlignment="1">
      <alignment vertical="center"/>
    </xf>
    <xf numFmtId="0" fontId="55" fillId="0" borderId="118" xfId="2" applyFont="1" applyBorder="1" applyAlignment="1">
      <alignment vertical="center"/>
    </xf>
    <xf numFmtId="0" fontId="55" fillId="0" borderId="49" xfId="3" applyFont="1" applyFill="1" applyBorder="1" applyAlignment="1">
      <alignment horizontal="left" vertical="center"/>
    </xf>
    <xf numFmtId="0" fontId="55" fillId="0" borderId="60" xfId="3" applyFont="1" applyFill="1" applyBorder="1" applyAlignment="1">
      <alignment horizontal="left" vertical="center"/>
    </xf>
    <xf numFmtId="0" fontId="55" fillId="0" borderId="60" xfId="2" applyFont="1" applyBorder="1" applyAlignment="1">
      <alignment vertical="center"/>
    </xf>
    <xf numFmtId="0" fontId="55" fillId="0" borderId="119" xfId="2" applyFont="1" applyBorder="1" applyAlignment="1">
      <alignment vertical="center"/>
    </xf>
    <xf numFmtId="0" fontId="1" fillId="0" borderId="57" xfId="2" applyFont="1" applyBorder="1" applyAlignment="1">
      <alignment horizontal="center" vertical="center"/>
    </xf>
    <xf numFmtId="0" fontId="1" fillId="0" borderId="64" xfId="2" applyFont="1" applyBorder="1" applyAlignment="1">
      <alignment horizontal="center" vertical="center"/>
    </xf>
    <xf numFmtId="0" fontId="21" fillId="0" borderId="57" xfId="2" applyFont="1" applyBorder="1" applyAlignment="1">
      <alignment horizontal="center" vertical="center"/>
    </xf>
    <xf numFmtId="0" fontId="21" fillId="0" borderId="64" xfId="2" applyFont="1" applyBorder="1" applyAlignment="1">
      <alignment horizontal="center" vertical="center"/>
    </xf>
    <xf numFmtId="0" fontId="55" fillId="0" borderId="57" xfId="3" applyFont="1" applyFill="1" applyBorder="1" applyAlignment="1">
      <alignment horizontal="center" vertical="center"/>
    </xf>
    <xf numFmtId="0" fontId="55" fillId="0" borderId="64" xfId="3" applyFont="1" applyFill="1" applyBorder="1" applyAlignment="1">
      <alignment horizontal="center" vertical="center"/>
    </xf>
    <xf numFmtId="0" fontId="35" fillId="0" borderId="8" xfId="0" applyFont="1" applyBorder="1" applyAlignment="1">
      <alignment horizontal="center" vertical="center"/>
    </xf>
    <xf numFmtId="0" fontId="0" fillId="0" borderId="46" xfId="0" applyBorder="1" applyAlignment="1">
      <alignment horizontal="center" vertical="center"/>
    </xf>
    <xf numFmtId="0" fontId="0" fillId="0" borderId="20" xfId="0" applyBorder="1" applyAlignment="1">
      <alignment horizontal="center" vertical="center"/>
    </xf>
    <xf numFmtId="0" fontId="58" fillId="0" borderId="73" xfId="0" applyFont="1" applyBorder="1" applyAlignment="1">
      <alignment vertical="center"/>
    </xf>
    <xf numFmtId="0" fontId="58" fillId="0" borderId="57" xfId="0" applyFont="1" applyBorder="1" applyAlignment="1">
      <alignment vertical="center"/>
    </xf>
    <xf numFmtId="0" fontId="58" fillId="0" borderId="58" xfId="0" applyFont="1" applyBorder="1" applyAlignment="1">
      <alignment vertical="center"/>
    </xf>
    <xf numFmtId="0" fontId="58" fillId="0" borderId="47" xfId="0" applyFont="1" applyBorder="1" applyAlignment="1">
      <alignment vertical="center"/>
    </xf>
    <xf numFmtId="0" fontId="58" fillId="0" borderId="0" xfId="0" applyFont="1" applyAlignment="1">
      <alignment vertical="center"/>
    </xf>
    <xf numFmtId="0" fontId="58" fillId="0" borderId="48" xfId="0" applyFont="1" applyBorder="1" applyAlignment="1">
      <alignment vertical="center"/>
    </xf>
    <xf numFmtId="0" fontId="58" fillId="0" borderId="74" xfId="0" applyFont="1" applyBorder="1" applyAlignment="1">
      <alignment vertical="center"/>
    </xf>
    <xf numFmtId="0" fontId="58" fillId="0" borderId="61" xfId="0" applyFont="1" applyBorder="1" applyAlignment="1">
      <alignment vertical="center"/>
    </xf>
    <xf numFmtId="0" fontId="58" fillId="0" borderId="75" xfId="0" applyFont="1" applyBorder="1" applyAlignment="1">
      <alignment vertical="center"/>
    </xf>
    <xf numFmtId="0" fontId="35" fillId="0" borderId="8" xfId="0" applyFont="1" applyBorder="1" applyAlignment="1">
      <alignment horizontal="center" vertical="center" wrapText="1"/>
    </xf>
    <xf numFmtId="0" fontId="35" fillId="0" borderId="46" xfId="0" applyFont="1" applyBorder="1" applyAlignment="1">
      <alignment horizontal="center" vertical="center"/>
    </xf>
    <xf numFmtId="0" fontId="35" fillId="0" borderId="20" xfId="0" applyFont="1" applyBorder="1" applyAlignment="1">
      <alignment horizontal="center" vertical="center"/>
    </xf>
    <xf numFmtId="0" fontId="32" fillId="0" borderId="7" xfId="0" applyFont="1" applyBorder="1" applyAlignment="1">
      <alignment horizontal="left" vertical="center" shrinkToFit="1"/>
    </xf>
    <xf numFmtId="182" fontId="59" fillId="0" borderId="7" xfId="0" applyNumberFormat="1" applyFont="1" applyBorder="1" applyAlignment="1">
      <alignment horizontal="center" vertical="center"/>
    </xf>
    <xf numFmtId="0" fontId="30" fillId="0" borderId="8" xfId="0" applyFont="1" applyBorder="1" applyAlignment="1">
      <alignment horizontal="center" vertical="center"/>
    </xf>
    <xf numFmtId="0" fontId="30" fillId="0" borderId="20" xfId="0" applyFont="1" applyBorder="1" applyAlignment="1">
      <alignment vertical="center"/>
    </xf>
    <xf numFmtId="0" fontId="58" fillId="0" borderId="73" xfId="0" applyFont="1" applyBorder="1" applyAlignment="1">
      <alignment horizontal="center" vertical="center"/>
    </xf>
    <xf numFmtId="182" fontId="59" fillId="0" borderId="2" xfId="0" applyNumberFormat="1" applyFont="1" applyBorder="1" applyAlignment="1">
      <alignment horizontal="center" vertical="center"/>
    </xf>
    <xf numFmtId="182" fontId="59" fillId="0" borderId="1" xfId="0" applyNumberFormat="1" applyFont="1" applyBorder="1" applyAlignment="1">
      <alignment horizontal="center" vertical="center"/>
    </xf>
    <xf numFmtId="181" fontId="59" fillId="0" borderId="2" xfId="0" applyNumberFormat="1" applyFont="1" applyBorder="1" applyAlignment="1">
      <alignment horizontal="center" vertical="center"/>
    </xf>
    <xf numFmtId="181" fontId="59" fillId="0" borderId="76" xfId="0" applyNumberFormat="1" applyFont="1" applyBorder="1" applyAlignment="1">
      <alignment horizontal="center" vertical="center"/>
    </xf>
    <xf numFmtId="181" fontId="59" fillId="0" borderId="1" xfId="0" applyNumberFormat="1" applyFont="1" applyBorder="1" applyAlignment="1">
      <alignment horizontal="center" vertical="center"/>
    </xf>
    <xf numFmtId="0" fontId="14" fillId="0" borderId="7" xfId="5" applyFont="1" applyFill="1" applyBorder="1" applyAlignment="1">
      <alignment horizontal="center" vertical="center"/>
    </xf>
    <xf numFmtId="0" fontId="0" fillId="0" borderId="48" xfId="0" applyBorder="1" applyAlignment="1">
      <alignment horizontal="center" vertical="center"/>
    </xf>
    <xf numFmtId="0" fontId="0" fillId="0" borderId="75" xfId="0" applyBorder="1" applyAlignment="1">
      <alignment horizontal="center" vertical="center"/>
    </xf>
    <xf numFmtId="0" fontId="32" fillId="0" borderId="20" xfId="0" applyFont="1" applyBorder="1" applyAlignment="1">
      <alignment horizontal="left" vertical="center" shrinkToFit="1"/>
    </xf>
    <xf numFmtId="0" fontId="0" fillId="0" borderId="89" xfId="0" applyBorder="1" applyAlignment="1">
      <alignment horizontal="center" vertical="center"/>
    </xf>
    <xf numFmtId="0" fontId="0" fillId="0" borderId="90" xfId="0" applyBorder="1" applyAlignment="1">
      <alignment horizontal="center" vertical="center"/>
    </xf>
    <xf numFmtId="0" fontId="0" fillId="0" borderId="47" xfId="0" applyBorder="1" applyAlignment="1">
      <alignment horizontal="center" vertical="center"/>
    </xf>
    <xf numFmtId="0" fontId="0" fillId="0" borderId="49" xfId="0" applyBorder="1" applyAlignment="1">
      <alignment horizontal="center" vertical="center"/>
    </xf>
    <xf numFmtId="0" fontId="0" fillId="0" borderId="50" xfId="0" applyBorder="1" applyAlignment="1">
      <alignment horizontal="center" vertical="center"/>
    </xf>
    <xf numFmtId="0" fontId="60" fillId="0" borderId="97" xfId="0" applyFont="1" applyFill="1" applyBorder="1" applyAlignment="1">
      <alignment horizontal="left" vertical="center"/>
    </xf>
    <xf numFmtId="0" fontId="60" fillId="0" borderId="98" xfId="0" applyFont="1" applyFill="1" applyBorder="1" applyAlignment="1">
      <alignment horizontal="left" vertical="center"/>
    </xf>
    <xf numFmtId="0" fontId="60" fillId="0" borderId="99" xfId="0" applyFont="1" applyFill="1" applyBorder="1" applyAlignment="1">
      <alignment horizontal="left" vertical="center"/>
    </xf>
    <xf numFmtId="0" fontId="60" fillId="0" borderId="91" xfId="0" applyFont="1" applyFill="1" applyBorder="1" applyAlignment="1">
      <alignment horizontal="left" vertical="center"/>
    </xf>
    <xf numFmtId="0" fontId="60" fillId="0" borderId="92" xfId="0" applyFont="1" applyFill="1" applyBorder="1" applyAlignment="1">
      <alignment horizontal="left" vertical="center"/>
    </xf>
    <xf numFmtId="0" fontId="60" fillId="0" borderId="93" xfId="0" applyFont="1" applyFill="1" applyBorder="1" applyAlignment="1">
      <alignment horizontal="left" vertical="center"/>
    </xf>
    <xf numFmtId="0" fontId="60" fillId="0" borderId="100" xfId="0" applyFont="1" applyFill="1" applyBorder="1" applyAlignment="1">
      <alignment horizontal="left" vertical="center"/>
    </xf>
    <xf numFmtId="0" fontId="60" fillId="0" borderId="101" xfId="0" applyFont="1" applyFill="1" applyBorder="1" applyAlignment="1">
      <alignment horizontal="left" vertical="center"/>
    </xf>
    <xf numFmtId="0" fontId="60" fillId="0" borderId="102" xfId="0" applyFont="1" applyFill="1" applyBorder="1" applyAlignment="1">
      <alignment horizontal="left" vertical="center"/>
    </xf>
    <xf numFmtId="178" fontId="46" fillId="0" borderId="7" xfId="0" applyNumberFormat="1" applyFont="1" applyBorder="1" applyAlignment="1">
      <alignment horizontal="center" vertical="center"/>
    </xf>
    <xf numFmtId="38" fontId="42" fillId="0" borderId="77" xfId="1" applyFont="1" applyFill="1" applyBorder="1" applyAlignment="1">
      <alignment horizontal="center" vertical="center"/>
    </xf>
    <xf numFmtId="0" fontId="0" fillId="0" borderId="78" xfId="0" applyBorder="1">
      <alignment vertical="center"/>
    </xf>
    <xf numFmtId="178" fontId="46" fillId="0" borderId="20" xfId="0" applyNumberFormat="1" applyFont="1" applyBorder="1" applyAlignment="1">
      <alignment horizontal="center" vertical="center"/>
    </xf>
    <xf numFmtId="184" fontId="46" fillId="0" borderId="7" xfId="0" applyNumberFormat="1" applyFont="1" applyBorder="1" applyAlignment="1">
      <alignment horizontal="center" vertical="center"/>
    </xf>
    <xf numFmtId="0" fontId="60" fillId="0" borderId="94" xfId="0" applyFont="1" applyFill="1" applyBorder="1" applyAlignment="1">
      <alignment horizontal="left" vertical="center"/>
    </xf>
    <xf numFmtId="0" fontId="60" fillId="0" borderId="95" xfId="0" applyFont="1" applyFill="1" applyBorder="1" applyAlignment="1">
      <alignment horizontal="left" vertical="center"/>
    </xf>
    <xf numFmtId="0" fontId="60" fillId="0" borderId="96" xfId="0" applyFont="1" applyFill="1" applyBorder="1" applyAlignment="1">
      <alignment horizontal="left" vertical="center"/>
    </xf>
    <xf numFmtId="0" fontId="60" fillId="0" borderId="86" xfId="0" applyFont="1" applyFill="1" applyBorder="1" applyAlignment="1">
      <alignment horizontal="left" vertical="center"/>
    </xf>
    <xf numFmtId="0" fontId="60" fillId="0" borderId="87" xfId="0" applyFont="1" applyFill="1" applyBorder="1" applyAlignment="1">
      <alignment horizontal="left" vertical="center"/>
    </xf>
    <xf numFmtId="0" fontId="60" fillId="0" borderId="88" xfId="0" applyFont="1" applyFill="1" applyBorder="1" applyAlignment="1">
      <alignment horizontal="left" vertical="center"/>
    </xf>
    <xf numFmtId="185" fontId="46" fillId="0" borderId="7" xfId="0" applyNumberFormat="1" applyFont="1" applyBorder="1" applyAlignment="1">
      <alignment horizontal="center" vertical="center"/>
    </xf>
    <xf numFmtId="38" fontId="46" fillId="0" borderId="83" xfId="0" applyNumberFormat="1" applyFont="1" applyBorder="1" applyAlignment="1">
      <alignment horizontal="right" vertical="center"/>
    </xf>
    <xf numFmtId="0" fontId="46" fillId="0" borderId="85" xfId="0" applyFont="1" applyBorder="1" applyAlignment="1">
      <alignment horizontal="right" vertical="center"/>
    </xf>
    <xf numFmtId="0" fontId="32" fillId="0" borderId="8" xfId="0" applyFont="1" applyBorder="1" applyAlignment="1">
      <alignment horizontal="left" vertical="center" shrinkToFit="1"/>
    </xf>
    <xf numFmtId="0" fontId="0" fillId="0" borderId="55" xfId="0" applyBorder="1" applyAlignment="1">
      <alignment horizontal="center" vertical="center"/>
    </xf>
    <xf numFmtId="0" fontId="0" fillId="0" borderId="23" xfId="0" applyBorder="1" applyAlignment="1">
      <alignment horizontal="center" vertical="center"/>
    </xf>
    <xf numFmtId="0" fontId="58" fillId="0" borderId="73" xfId="0" applyFont="1" applyBorder="1" applyAlignment="1">
      <alignment vertical="top" wrapText="1"/>
    </xf>
    <xf numFmtId="0" fontId="58" fillId="0" borderId="57" xfId="0" applyFont="1" applyBorder="1" applyAlignment="1">
      <alignment vertical="top" wrapText="1"/>
    </xf>
    <xf numFmtId="0" fontId="58" fillId="0" borderId="58" xfId="0" applyFont="1" applyBorder="1" applyAlignment="1">
      <alignment vertical="top" wrapText="1"/>
    </xf>
    <xf numFmtId="0" fontId="58" fillId="0" borderId="47" xfId="0" applyFont="1" applyBorder="1" applyAlignment="1">
      <alignment vertical="top" wrapText="1"/>
    </xf>
    <xf numFmtId="0" fontId="58" fillId="0" borderId="0" xfId="0" applyFont="1" applyBorder="1" applyAlignment="1">
      <alignment vertical="top" wrapText="1"/>
    </xf>
    <xf numFmtId="0" fontId="58" fillId="0" borderId="48" xfId="0" applyFont="1" applyBorder="1" applyAlignment="1">
      <alignment vertical="top" wrapText="1"/>
    </xf>
    <xf numFmtId="0" fontId="58" fillId="0" borderId="74" xfId="0" applyFont="1" applyBorder="1" applyAlignment="1">
      <alignment vertical="top" wrapText="1"/>
    </xf>
    <xf numFmtId="0" fontId="58" fillId="0" borderId="61" xfId="0" applyFont="1" applyBorder="1" applyAlignment="1">
      <alignment vertical="top" wrapText="1"/>
    </xf>
    <xf numFmtId="0" fontId="58" fillId="0" borderId="75" xfId="0" applyFont="1" applyBorder="1" applyAlignment="1">
      <alignment vertical="top" wrapText="1"/>
    </xf>
    <xf numFmtId="0" fontId="32" fillId="0" borderId="7" xfId="0" applyFont="1" applyBorder="1" applyAlignment="1">
      <alignment horizontal="left" vertical="center" wrapText="1" shrinkToFit="1"/>
    </xf>
    <xf numFmtId="178" fontId="32" fillId="0" borderId="7" xfId="0" applyNumberFormat="1" applyFont="1" applyBorder="1" applyAlignment="1">
      <alignment horizontal="center" vertical="center" wrapText="1"/>
    </xf>
    <xf numFmtId="185" fontId="46" fillId="0" borderId="8" xfId="0" applyNumberFormat="1" applyFont="1" applyBorder="1" applyAlignment="1">
      <alignment horizontal="center" vertical="center"/>
    </xf>
    <xf numFmtId="0" fontId="5" fillId="0" borderId="0" xfId="4" applyFont="1" applyBorder="1" applyAlignment="1">
      <alignment horizontal="right" vertical="center"/>
    </xf>
    <xf numFmtId="0" fontId="52" fillId="0" borderId="57" xfId="3" applyFont="1" applyFill="1" applyBorder="1" applyAlignment="1">
      <alignment horizontal="center" vertical="center"/>
    </xf>
    <xf numFmtId="0" fontId="1" fillId="0" borderId="57" xfId="2" applyBorder="1" applyAlignment="1">
      <alignment horizontal="center" vertical="center"/>
    </xf>
    <xf numFmtId="0" fontId="1" fillId="0" borderId="64" xfId="2" applyBorder="1" applyAlignment="1">
      <alignment horizontal="center" vertical="center"/>
    </xf>
    <xf numFmtId="0" fontId="61" fillId="0" borderId="57" xfId="3" applyFont="1" applyFill="1" applyBorder="1" applyAlignment="1">
      <alignment horizontal="center" vertical="center"/>
    </xf>
    <xf numFmtId="0" fontId="61" fillId="0" borderId="64" xfId="3" applyFont="1" applyFill="1" applyBorder="1" applyAlignment="1">
      <alignment horizontal="center" vertical="center"/>
    </xf>
    <xf numFmtId="0" fontId="61" fillId="0" borderId="47" xfId="3" applyFont="1" applyFill="1" applyBorder="1" applyAlignment="1">
      <alignment horizontal="left" vertical="center"/>
    </xf>
    <xf numFmtId="0" fontId="61" fillId="0" borderId="0" xfId="3" applyFont="1" applyFill="1" applyBorder="1" applyAlignment="1">
      <alignment horizontal="left" vertical="center"/>
    </xf>
    <xf numFmtId="0" fontId="62" fillId="0" borderId="0" xfId="2" applyFont="1" applyBorder="1" applyAlignment="1">
      <alignment vertical="center"/>
    </xf>
    <xf numFmtId="0" fontId="62" fillId="0" borderId="118" xfId="2" applyFont="1" applyBorder="1" applyAlignment="1">
      <alignment vertical="center"/>
    </xf>
    <xf numFmtId="0" fontId="61" fillId="0" borderId="49" xfId="3" applyFont="1" applyFill="1" applyBorder="1" applyAlignment="1">
      <alignment horizontal="left" vertical="center"/>
    </xf>
    <xf numFmtId="0" fontId="61" fillId="0" borderId="60" xfId="3" applyFont="1" applyFill="1" applyBorder="1" applyAlignment="1">
      <alignment horizontal="left" vertical="center"/>
    </xf>
    <xf numFmtId="0" fontId="62" fillId="0" borderId="60" xfId="2" applyFont="1" applyBorder="1" applyAlignment="1">
      <alignment vertical="center"/>
    </xf>
    <xf numFmtId="0" fontId="62" fillId="0" borderId="119" xfId="2" applyFont="1" applyBorder="1" applyAlignment="1">
      <alignment vertical="center"/>
    </xf>
    <xf numFmtId="0" fontId="63" fillId="0" borderId="122" xfId="3" applyFont="1" applyFill="1" applyBorder="1" applyAlignment="1">
      <alignment horizontal="left" vertical="center"/>
    </xf>
    <xf numFmtId="0" fontId="63" fillId="0" borderId="123" xfId="3" applyFont="1" applyFill="1" applyBorder="1" applyAlignment="1">
      <alignment horizontal="left" vertical="center"/>
    </xf>
    <xf numFmtId="0" fontId="64" fillId="0" borderId="123" xfId="2" applyFont="1" applyBorder="1" applyAlignment="1">
      <alignment horizontal="left" vertical="center"/>
    </xf>
    <xf numFmtId="0" fontId="64" fillId="0" borderId="124" xfId="2" applyFont="1" applyBorder="1" applyAlignment="1">
      <alignment horizontal="left" vertical="center"/>
    </xf>
    <xf numFmtId="0" fontId="65" fillId="0" borderId="126" xfId="3" applyFont="1" applyFill="1" applyBorder="1" applyAlignment="1">
      <alignment horizontal="left" vertical="center"/>
    </xf>
    <xf numFmtId="0" fontId="65" fillId="0" borderId="127" xfId="3" applyFont="1" applyFill="1" applyBorder="1" applyAlignment="1">
      <alignment horizontal="left" vertical="center"/>
    </xf>
    <xf numFmtId="0" fontId="65" fillId="0" borderId="127" xfId="2" applyFont="1" applyBorder="1" applyAlignment="1">
      <alignment horizontal="left" vertical="center"/>
    </xf>
    <xf numFmtId="0" fontId="65" fillId="0" borderId="127" xfId="2" applyFont="1" applyBorder="1" applyAlignment="1">
      <alignment vertical="center"/>
    </xf>
    <xf numFmtId="0" fontId="65" fillId="0" borderId="128" xfId="2" applyFont="1" applyBorder="1" applyAlignment="1">
      <alignment vertical="center"/>
    </xf>
    <xf numFmtId="0" fontId="65" fillId="0" borderId="74" xfId="3" applyFont="1" applyFill="1" applyBorder="1" applyAlignment="1">
      <alignment horizontal="left" vertical="center"/>
    </xf>
    <xf numFmtId="0" fontId="65" fillId="0" borderId="61" xfId="3" applyFont="1" applyFill="1" applyBorder="1" applyAlignment="1">
      <alignment horizontal="left" vertical="center"/>
    </xf>
    <xf numFmtId="0" fontId="65" fillId="0" borderId="61" xfId="2" applyFont="1" applyBorder="1" applyAlignment="1">
      <alignment horizontal="left" vertical="center"/>
    </xf>
    <xf numFmtId="0" fontId="65" fillId="0" borderId="61" xfId="2" applyFont="1" applyBorder="1" applyAlignment="1">
      <alignment vertical="center"/>
    </xf>
    <xf numFmtId="0" fontId="65" fillId="0" borderId="129" xfId="2" applyFont="1" applyBorder="1" applyAlignment="1">
      <alignment vertical="center"/>
    </xf>
    <xf numFmtId="0" fontId="61" fillId="0" borderId="57" xfId="3" applyFont="1" applyFill="1" applyBorder="1" applyAlignment="1">
      <alignment horizontal="center" vertical="center" shrinkToFit="1"/>
    </xf>
    <xf numFmtId="0" fontId="1" fillId="0" borderId="57" xfId="2" applyBorder="1" applyAlignment="1">
      <alignment vertical="center"/>
    </xf>
    <xf numFmtId="0" fontId="61" fillId="0" borderId="105" xfId="3" applyFont="1" applyFill="1" applyBorder="1" applyAlignment="1">
      <alignment horizontal="left" vertical="center"/>
    </xf>
    <xf numFmtId="0" fontId="61" fillId="0" borderId="7" xfId="3" applyFont="1" applyFill="1" applyBorder="1" applyAlignment="1">
      <alignment horizontal="left" vertical="center"/>
    </xf>
    <xf numFmtId="0" fontId="61" fillId="0" borderId="2" xfId="3" applyFont="1" applyFill="1" applyBorder="1" applyAlignment="1">
      <alignment horizontal="left" vertical="center"/>
    </xf>
    <xf numFmtId="0" fontId="61" fillId="0" borderId="7" xfId="3" applyFont="1" applyFill="1" applyBorder="1" applyAlignment="1">
      <alignment vertical="center" wrapText="1"/>
    </xf>
    <xf numFmtId="0" fontId="61" fillId="0" borderId="7" xfId="2" applyFont="1" applyBorder="1" applyAlignment="1">
      <alignment vertical="center" wrapText="1"/>
    </xf>
    <xf numFmtId="0" fontId="61" fillId="0" borderId="104" xfId="2" applyFont="1" applyBorder="1" applyAlignment="1">
      <alignment vertical="center" wrapText="1"/>
    </xf>
  </cellXfs>
  <cellStyles count="6">
    <cellStyle name="桁区切り" xfId="1" builtinId="6"/>
    <cellStyle name="標準" xfId="0" builtinId="0"/>
    <cellStyle name="標準 2" xfId="2"/>
    <cellStyle name="標準 2 2" xfId="3"/>
    <cellStyle name="標準_【添付様式９】190330" xfId="4"/>
    <cellStyle name="標準_【添付様式９】記入例200108ver16" xfId="5"/>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4.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xdr:from>
      <xdr:col>43</xdr:col>
      <xdr:colOff>95250</xdr:colOff>
      <xdr:row>6</xdr:row>
      <xdr:rowOff>180975</xdr:rowOff>
    </xdr:from>
    <xdr:to>
      <xdr:col>54</xdr:col>
      <xdr:colOff>152400</xdr:colOff>
      <xdr:row>9</xdr:row>
      <xdr:rowOff>47625</xdr:rowOff>
    </xdr:to>
    <xdr:sp macro="" textlink="">
      <xdr:nvSpPr>
        <xdr:cNvPr id="5" name="角丸四角形 4"/>
        <xdr:cNvSpPr/>
      </xdr:nvSpPr>
      <xdr:spPr>
        <a:xfrm>
          <a:off x="8696325" y="1419225"/>
          <a:ext cx="2257425" cy="438150"/>
        </a:xfrm>
        <a:prstGeom prst="roundRect">
          <a:avLst>
            <a:gd name="adj" fmla="val 7646"/>
          </a:avLst>
        </a:prstGeom>
        <a:ln w="9525"/>
      </xdr:spPr>
      <xdr:style>
        <a:lnRef idx="2">
          <a:schemeClr val="dk1"/>
        </a:lnRef>
        <a:fillRef idx="1">
          <a:schemeClr val="lt1"/>
        </a:fillRef>
        <a:effectRef idx="0">
          <a:schemeClr val="dk1"/>
        </a:effectRef>
        <a:fontRef idx="minor">
          <a:schemeClr val="dk1"/>
        </a:fontRef>
      </xdr:style>
      <xdr:txBody>
        <a:bodyPr wrap="square" lIns="91407" tIns="45704" rIns="91407" bIns="45704" rtlCol="0" anchor="ctr"/>
        <a:lstStyle>
          <a:defPPr>
            <a:defRPr lang="ja-JP"/>
          </a:defPPr>
          <a:lvl1pPr marL="0" algn="l" defTabSz="914400" rtl="0" eaLnBrk="1" latinLnBrk="0" hangingPunct="1">
            <a:defRPr kumimoji="1" sz="1800" kern="1200">
              <a:solidFill>
                <a:schemeClr val="lt1"/>
              </a:solidFill>
              <a:latin typeface="+mn-lt"/>
              <a:ea typeface="+mn-ea"/>
              <a:cs typeface="+mn-cs"/>
            </a:defRPr>
          </a:lvl1pPr>
          <a:lvl2pPr marL="457200" algn="l" defTabSz="914400" rtl="0" eaLnBrk="1" latinLnBrk="0" hangingPunct="1">
            <a:defRPr kumimoji="1" sz="1800" kern="1200">
              <a:solidFill>
                <a:schemeClr val="lt1"/>
              </a:solidFill>
              <a:latin typeface="+mn-lt"/>
              <a:ea typeface="+mn-ea"/>
              <a:cs typeface="+mn-cs"/>
            </a:defRPr>
          </a:lvl2pPr>
          <a:lvl3pPr marL="914400" algn="l" defTabSz="914400" rtl="0" eaLnBrk="1" latinLnBrk="0" hangingPunct="1">
            <a:defRPr kumimoji="1" sz="1800" kern="1200">
              <a:solidFill>
                <a:schemeClr val="lt1"/>
              </a:solidFill>
              <a:latin typeface="+mn-lt"/>
              <a:ea typeface="+mn-ea"/>
              <a:cs typeface="+mn-cs"/>
            </a:defRPr>
          </a:lvl3pPr>
          <a:lvl4pPr marL="1371600" algn="l" defTabSz="914400" rtl="0" eaLnBrk="1" latinLnBrk="0" hangingPunct="1">
            <a:defRPr kumimoji="1" sz="1800" kern="1200">
              <a:solidFill>
                <a:schemeClr val="lt1"/>
              </a:solidFill>
              <a:latin typeface="+mn-lt"/>
              <a:ea typeface="+mn-ea"/>
              <a:cs typeface="+mn-cs"/>
            </a:defRPr>
          </a:lvl4pPr>
          <a:lvl5pPr marL="1828800" algn="l" defTabSz="914400" rtl="0" eaLnBrk="1" latinLnBrk="0" hangingPunct="1">
            <a:defRPr kumimoji="1" sz="1800" kern="1200">
              <a:solidFill>
                <a:schemeClr val="lt1"/>
              </a:solidFill>
              <a:latin typeface="+mn-lt"/>
              <a:ea typeface="+mn-ea"/>
              <a:cs typeface="+mn-cs"/>
            </a:defRPr>
          </a:lvl5pPr>
          <a:lvl6pPr marL="2286000" algn="l" defTabSz="914400" rtl="0" eaLnBrk="1" latinLnBrk="0" hangingPunct="1">
            <a:defRPr kumimoji="1" sz="1800" kern="1200">
              <a:solidFill>
                <a:schemeClr val="lt1"/>
              </a:solidFill>
              <a:latin typeface="+mn-lt"/>
              <a:ea typeface="+mn-ea"/>
              <a:cs typeface="+mn-cs"/>
            </a:defRPr>
          </a:lvl6pPr>
          <a:lvl7pPr marL="2743200" algn="l" defTabSz="914400" rtl="0" eaLnBrk="1" latinLnBrk="0" hangingPunct="1">
            <a:defRPr kumimoji="1" sz="1800" kern="1200">
              <a:solidFill>
                <a:schemeClr val="lt1"/>
              </a:solidFill>
              <a:latin typeface="+mn-lt"/>
              <a:ea typeface="+mn-ea"/>
              <a:cs typeface="+mn-cs"/>
            </a:defRPr>
          </a:lvl7pPr>
          <a:lvl8pPr marL="3200400" algn="l" defTabSz="914400" rtl="0" eaLnBrk="1" latinLnBrk="0" hangingPunct="1">
            <a:defRPr kumimoji="1" sz="1800" kern="1200">
              <a:solidFill>
                <a:schemeClr val="lt1"/>
              </a:solidFill>
              <a:latin typeface="+mn-lt"/>
              <a:ea typeface="+mn-ea"/>
              <a:cs typeface="+mn-cs"/>
            </a:defRPr>
          </a:lvl8pPr>
          <a:lvl9pPr marL="3657600" algn="l" defTabSz="914400" rtl="0" eaLnBrk="1" latinLnBrk="0" hangingPunct="1">
            <a:defRPr kumimoji="1" sz="1800" kern="1200">
              <a:solidFill>
                <a:schemeClr val="lt1"/>
              </a:solidFill>
              <a:latin typeface="+mn-lt"/>
              <a:ea typeface="+mn-ea"/>
              <a:cs typeface="+mn-cs"/>
            </a:defRPr>
          </a:lvl9pPr>
        </a:lstStyle>
        <a:p>
          <a:pPr algn="ctr"/>
          <a:r>
            <a:rPr kumimoji="1" lang="en-US" altLang="ja-JP" sz="800">
              <a:solidFill>
                <a:sysClr val="windowText" lastClr="000000"/>
              </a:solidFill>
            </a:rPr>
            <a:t>※</a:t>
          </a:r>
          <a:r>
            <a:rPr kumimoji="1" lang="ja-JP" altLang="en-US" sz="800">
              <a:solidFill>
                <a:sysClr val="windowText" lastClr="000000"/>
              </a:solidFill>
            </a:rPr>
            <a:t>対象施設及び事業量は図内に記載</a:t>
          </a:r>
        </a:p>
      </xdr:txBody>
    </xdr:sp>
    <xdr:clientData/>
  </xdr:twoCellAnchor>
  <xdr:twoCellAnchor>
    <xdr:from>
      <xdr:col>43</xdr:col>
      <xdr:colOff>123825</xdr:colOff>
      <xdr:row>10</xdr:row>
      <xdr:rowOff>57150</xdr:rowOff>
    </xdr:from>
    <xdr:to>
      <xdr:col>54</xdr:col>
      <xdr:colOff>142875</xdr:colOff>
      <xdr:row>32</xdr:row>
      <xdr:rowOff>9525</xdr:rowOff>
    </xdr:to>
    <xdr:grpSp>
      <xdr:nvGrpSpPr>
        <xdr:cNvPr id="12438" name="グループ化 24"/>
        <xdr:cNvGrpSpPr>
          <a:grpSpLocks/>
        </xdr:cNvGrpSpPr>
      </xdr:nvGrpSpPr>
      <xdr:grpSpPr bwMode="auto">
        <a:xfrm>
          <a:off x="8724900" y="2057400"/>
          <a:ext cx="2219325" cy="4143375"/>
          <a:chOff x="7297226" y="568588"/>
          <a:chExt cx="1792669" cy="3760420"/>
        </a:xfrm>
      </xdr:grpSpPr>
      <xdr:sp macro="" textlink="">
        <xdr:nvSpPr>
          <xdr:cNvPr id="39" name="テキスト ボックス 30"/>
          <xdr:cNvSpPr txBox="1"/>
        </xdr:nvSpPr>
        <xdr:spPr>
          <a:xfrm>
            <a:off x="7504960" y="914374"/>
            <a:ext cx="1061752" cy="207471"/>
          </a:xfrm>
          <a:prstGeom prst="rect">
            <a:avLst/>
          </a:prstGeom>
          <a:noFill/>
        </xdr:spPr>
        <xdr:txBody>
          <a:bodyPr wrap="square" lIns="91407" tIns="45704" rIns="91407" bIns="45704" rtlCol="0">
            <a:spAutoFit/>
          </a:bodyPr>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r>
              <a:rPr lang="ja-JP" altLang="en-US" sz="800" b="1"/>
              <a:t>（対象活動及び数量）</a:t>
            </a:r>
          </a:p>
        </xdr:txBody>
      </xdr:sp>
      <xdr:sp macro="" textlink="">
        <xdr:nvSpPr>
          <xdr:cNvPr id="40" name="テキスト ボックス 31"/>
          <xdr:cNvSpPr txBox="1"/>
        </xdr:nvSpPr>
        <xdr:spPr>
          <a:xfrm>
            <a:off x="8582100" y="914374"/>
            <a:ext cx="477019" cy="259339"/>
          </a:xfrm>
          <a:prstGeom prst="rect">
            <a:avLst/>
          </a:prstGeom>
          <a:noFill/>
        </xdr:spPr>
        <xdr:txBody>
          <a:bodyPr wrap="square" lIns="91407" tIns="45704" rIns="91407" bIns="45704" rtlCol="0">
            <a:noAutofit/>
          </a:bodyPr>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r>
              <a:rPr lang="ja-JP" altLang="en-US" sz="800" b="1"/>
              <a:t>（凡例）</a:t>
            </a:r>
          </a:p>
        </xdr:txBody>
      </xdr:sp>
      <xdr:sp macro="" textlink="">
        <xdr:nvSpPr>
          <xdr:cNvPr id="41" name="角丸四角形 40"/>
          <xdr:cNvSpPr/>
        </xdr:nvSpPr>
        <xdr:spPr>
          <a:xfrm>
            <a:off x="7297226" y="793349"/>
            <a:ext cx="1792669" cy="3535659"/>
          </a:xfrm>
          <a:prstGeom prst="roundRect">
            <a:avLst>
              <a:gd name="adj" fmla="val 7646"/>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91407" tIns="45704" rIns="91407" bIns="45704" rtlCol="0" anchor="ctr"/>
          <a:lstStyle/>
          <a:p>
            <a:endParaRPr lang="ja-JP" altLang="en-US"/>
          </a:p>
        </xdr:txBody>
      </xdr:sp>
      <xdr:sp macro="" textlink="">
        <xdr:nvSpPr>
          <xdr:cNvPr id="45" name="AutoShape 245"/>
          <xdr:cNvSpPr>
            <a:spLocks noChangeArrowheads="1"/>
          </xdr:cNvSpPr>
        </xdr:nvSpPr>
        <xdr:spPr bwMode="auto">
          <a:xfrm>
            <a:off x="7351083" y="568588"/>
            <a:ext cx="1700343" cy="276629"/>
          </a:xfrm>
          <a:prstGeom prst="roundRect">
            <a:avLst>
              <a:gd name="adj" fmla="val 16667"/>
            </a:avLst>
          </a:prstGeom>
          <a:solidFill>
            <a:srgbClr val="FFE5FD"/>
          </a:solidFill>
          <a:ln w="9525">
            <a:solidFill>
              <a:schemeClr val="tx1"/>
            </a:solidFill>
            <a:round/>
            <a:headEnd/>
            <a:tailEnd/>
          </a:ln>
          <a:effectLst/>
        </xdr:spPr>
        <xdr:txBody>
          <a:bodyPr wrap="square" lIns="91402" tIns="45701" rIns="91402" bIns="45701" anchor="ctr"/>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pPr algn="ctr"/>
            <a:r>
              <a:rPr lang="ja-JP" altLang="en-US" sz="800">
                <a:latin typeface="+mn-ea"/>
              </a:rPr>
              <a:t>高度な農地・水の保全活動への支援</a:t>
            </a:r>
            <a:endParaRPr lang="en-US" altLang="ja-JP" sz="800">
              <a:latin typeface="+mn-ea"/>
            </a:endParaRPr>
          </a:p>
        </xdr:txBody>
      </xdr:sp>
    </xdr:grpSp>
    <xdr:clientData/>
  </xdr:twoCellAnchor>
  <xdr:twoCellAnchor>
    <xdr:from>
      <xdr:col>43</xdr:col>
      <xdr:colOff>152399</xdr:colOff>
      <xdr:row>5</xdr:row>
      <xdr:rowOff>174625</xdr:rowOff>
    </xdr:from>
    <xdr:to>
      <xdr:col>54</xdr:col>
      <xdr:colOff>76199</xdr:colOff>
      <xdr:row>7</xdr:row>
      <xdr:rowOff>66675</xdr:rowOff>
    </xdr:to>
    <xdr:sp macro="" textlink="">
      <xdr:nvSpPr>
        <xdr:cNvPr id="46" name="AutoShape 245"/>
        <xdr:cNvSpPr>
          <a:spLocks noChangeArrowheads="1"/>
        </xdr:cNvSpPr>
      </xdr:nvSpPr>
      <xdr:spPr bwMode="auto">
        <a:xfrm>
          <a:off x="8753474" y="1222375"/>
          <a:ext cx="2124075" cy="273050"/>
        </a:xfrm>
        <a:prstGeom prst="roundRect">
          <a:avLst>
            <a:gd name="adj" fmla="val 16667"/>
          </a:avLst>
        </a:prstGeom>
        <a:solidFill>
          <a:schemeClr val="bg1"/>
        </a:solidFill>
        <a:ln w="19050">
          <a:solidFill>
            <a:schemeClr val="accent6">
              <a:lumMod val="75000"/>
            </a:schemeClr>
          </a:solidFill>
          <a:round/>
          <a:headEnd/>
          <a:tailEnd/>
        </a:ln>
        <a:effectLst/>
      </xdr:spPr>
      <xdr:txBody>
        <a:bodyPr wrap="square" lIns="91402" tIns="45701" rIns="91402" bIns="45701" anchor="ctr"/>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pPr algn="ctr"/>
          <a:r>
            <a:rPr lang="ja-JP" altLang="en-US" sz="800">
              <a:latin typeface="+mn-ea"/>
            </a:rPr>
            <a:t>施設の長寿命化のための活動への支援</a:t>
          </a:r>
          <a:endParaRPr lang="en-US" altLang="ja-JP" sz="800">
            <a:latin typeface="+mn-ea"/>
          </a:endParaRPr>
        </a:p>
      </xdr:txBody>
    </xdr:sp>
    <xdr:clientData/>
  </xdr:twoCellAnchor>
  <xdr:twoCellAnchor>
    <xdr:from>
      <xdr:col>44</xdr:col>
      <xdr:colOff>28575</xdr:colOff>
      <xdr:row>32</xdr:row>
      <xdr:rowOff>165100</xdr:rowOff>
    </xdr:from>
    <xdr:to>
      <xdr:col>54</xdr:col>
      <xdr:colOff>28574</xdr:colOff>
      <xdr:row>34</xdr:row>
      <xdr:rowOff>101600</xdr:rowOff>
    </xdr:to>
    <xdr:sp macro="" textlink="">
      <xdr:nvSpPr>
        <xdr:cNvPr id="47" name="角丸四角形 46"/>
        <xdr:cNvSpPr/>
      </xdr:nvSpPr>
      <xdr:spPr>
        <a:xfrm>
          <a:off x="8829675" y="6356350"/>
          <a:ext cx="2000249" cy="317500"/>
        </a:xfrm>
        <a:prstGeom prst="roundRect">
          <a:avLst/>
        </a:prstGeom>
        <a:ln w="25400">
          <a:solidFill>
            <a:srgbClr val="FF0000"/>
          </a:solidFill>
          <a:prstDash val="dash"/>
        </a:ln>
      </xdr:spPr>
      <xdr:style>
        <a:lnRef idx="2">
          <a:schemeClr val="dk1"/>
        </a:lnRef>
        <a:fillRef idx="1">
          <a:schemeClr val="lt1"/>
        </a:fillRef>
        <a:effectRef idx="0">
          <a:schemeClr val="dk1"/>
        </a:effectRef>
        <a:fontRef idx="minor">
          <a:schemeClr val="dk1"/>
        </a:fontRef>
      </xdr:style>
      <xdr:txBody>
        <a:bodyPr vertOverflow="clip" rtlCol="0" anchor="t"/>
        <a:lstStyle/>
        <a:p>
          <a:endParaRPr lang="ja-JP" altLang="en-US"/>
        </a:p>
      </xdr:txBody>
    </xdr:sp>
    <xdr:clientData/>
  </xdr:twoCellAnchor>
  <xdr:oneCellAnchor>
    <xdr:from>
      <xdr:col>41</xdr:col>
      <xdr:colOff>6350</xdr:colOff>
      <xdr:row>33</xdr:row>
      <xdr:rowOff>53976</xdr:rowOff>
    </xdr:from>
    <xdr:ext cx="2819400" cy="279399"/>
    <xdr:sp macro="" textlink="">
      <xdr:nvSpPr>
        <xdr:cNvPr id="48" name="テキスト ボックス 47"/>
        <xdr:cNvSpPr txBox="1"/>
      </xdr:nvSpPr>
      <xdr:spPr>
        <a:xfrm>
          <a:off x="8207375" y="6435726"/>
          <a:ext cx="2819400" cy="27939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pPr algn="ctr"/>
          <a:r>
            <a:rPr kumimoji="1" lang="ja-JP" altLang="en-US" sz="800"/>
            <a:t>共同活動支援交付金の対象区域</a:t>
          </a:r>
          <a:endParaRPr kumimoji="1" lang="en-US" altLang="ja-JP" sz="800"/>
        </a:p>
      </xdr:txBody>
    </xdr:sp>
    <xdr:clientData/>
  </xdr:oneCellAnchor>
  <xdr:twoCellAnchor>
    <xdr:from>
      <xdr:col>44</xdr:col>
      <xdr:colOff>15875</xdr:colOff>
      <xdr:row>35</xdr:row>
      <xdr:rowOff>139700</xdr:rowOff>
    </xdr:from>
    <xdr:to>
      <xdr:col>54</xdr:col>
      <xdr:colOff>28575</xdr:colOff>
      <xdr:row>37</xdr:row>
      <xdr:rowOff>76200</xdr:rowOff>
    </xdr:to>
    <xdr:sp macro="" textlink="">
      <xdr:nvSpPr>
        <xdr:cNvPr id="71" name="角丸四角形 70"/>
        <xdr:cNvSpPr/>
      </xdr:nvSpPr>
      <xdr:spPr>
        <a:xfrm>
          <a:off x="8816975" y="6902450"/>
          <a:ext cx="2012950" cy="317500"/>
        </a:xfrm>
        <a:prstGeom prst="roundRect">
          <a:avLst/>
        </a:prstGeom>
        <a:ln w="25400">
          <a:solidFill>
            <a:srgbClr val="7030A0"/>
          </a:solidFill>
          <a:prstDash val="sysDash"/>
        </a:ln>
      </xdr:spPr>
      <xdr:style>
        <a:lnRef idx="2">
          <a:schemeClr val="dk1"/>
        </a:lnRef>
        <a:fillRef idx="1">
          <a:schemeClr val="lt1"/>
        </a:fillRef>
        <a:effectRef idx="0">
          <a:schemeClr val="dk1"/>
        </a:effectRef>
        <a:fontRef idx="minor">
          <a:schemeClr val="dk1"/>
        </a:fontRef>
      </xdr:style>
      <xdr:txBody>
        <a:bodyPr vertOverflow="clip" rtlCol="0" anchor="t"/>
        <a:lstStyle/>
        <a:p>
          <a:endParaRPr lang="ja-JP" altLang="en-US"/>
        </a:p>
      </xdr:txBody>
    </xdr:sp>
    <xdr:clientData/>
  </xdr:twoCellAnchor>
  <xdr:oneCellAnchor>
    <xdr:from>
      <xdr:col>41</xdr:col>
      <xdr:colOff>50800</xdr:colOff>
      <xdr:row>36</xdr:row>
      <xdr:rowOff>9525</xdr:rowOff>
    </xdr:from>
    <xdr:ext cx="2819400" cy="279399"/>
    <xdr:sp macro="" textlink="">
      <xdr:nvSpPr>
        <xdr:cNvPr id="72" name="テキスト ボックス 71"/>
        <xdr:cNvSpPr txBox="1"/>
      </xdr:nvSpPr>
      <xdr:spPr>
        <a:xfrm>
          <a:off x="8251825" y="6962775"/>
          <a:ext cx="2819400" cy="27939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pPr algn="ctr"/>
          <a:r>
            <a:rPr kumimoji="1" lang="ja-JP" altLang="en-US" sz="800"/>
            <a:t>向上活動支援交付金の対象区域</a:t>
          </a:r>
          <a:endParaRPr kumimoji="1" lang="en-US" altLang="ja-JP" sz="800"/>
        </a:p>
      </xdr:txBody>
    </xdr:sp>
    <xdr:clientData/>
  </xdr:oneCellAnchor>
  <xdr:twoCellAnchor editAs="oneCell">
    <xdr:from>
      <xdr:col>0</xdr:col>
      <xdr:colOff>95249</xdr:colOff>
      <xdr:row>5</xdr:row>
      <xdr:rowOff>123824</xdr:rowOff>
    </xdr:from>
    <xdr:to>
      <xdr:col>42</xdr:col>
      <xdr:colOff>200024</xdr:colOff>
      <xdr:row>38</xdr:row>
      <xdr:rowOff>8951</xdr:rowOff>
    </xdr:to>
    <xdr:pic>
      <xdr:nvPicPr>
        <xdr:cNvPr id="17" name="図 16" descr="SKMBT_60113070509250.jpg"/>
        <xdr:cNvPicPr>
          <a:picLocks noChangeAspect="1"/>
        </xdr:cNvPicPr>
      </xdr:nvPicPr>
      <xdr:blipFill>
        <a:blip xmlns:r="http://schemas.openxmlformats.org/officeDocument/2006/relationships" r:embed="rId1" cstate="print"/>
        <a:stretch>
          <a:fillRect/>
        </a:stretch>
      </xdr:blipFill>
      <xdr:spPr>
        <a:xfrm>
          <a:off x="95249" y="1171574"/>
          <a:ext cx="8505825" cy="6171627"/>
        </a:xfrm>
        <a:prstGeom prst="rect">
          <a:avLst/>
        </a:prstGeom>
      </xdr:spPr>
    </xdr:pic>
    <xdr:clientData/>
  </xdr:twoCellAnchor>
  <xdr:twoCellAnchor>
    <xdr:from>
      <xdr:col>0</xdr:col>
      <xdr:colOff>50800</xdr:colOff>
      <xdr:row>5</xdr:row>
      <xdr:rowOff>111125</xdr:rowOff>
    </xdr:from>
    <xdr:to>
      <xdr:col>42</xdr:col>
      <xdr:colOff>123825</xdr:colOff>
      <xdr:row>37</xdr:row>
      <xdr:rowOff>76200</xdr:rowOff>
    </xdr:to>
    <xdr:sp macro="" textlink="">
      <xdr:nvSpPr>
        <xdr:cNvPr id="18" name="フリーフォーム 17"/>
        <xdr:cNvSpPr/>
      </xdr:nvSpPr>
      <xdr:spPr>
        <a:xfrm>
          <a:off x="50800" y="1158875"/>
          <a:ext cx="8474075" cy="6061075"/>
        </a:xfrm>
        <a:custGeom>
          <a:avLst/>
          <a:gdLst>
            <a:gd name="connsiteX0" fmla="*/ 581025 w 8467725"/>
            <a:gd name="connsiteY0" fmla="*/ 2038350 h 6029325"/>
            <a:gd name="connsiteX1" fmla="*/ 1238250 w 8467725"/>
            <a:gd name="connsiteY1" fmla="*/ 2085975 h 6029325"/>
            <a:gd name="connsiteX2" fmla="*/ 1266825 w 8467725"/>
            <a:gd name="connsiteY2" fmla="*/ 1600200 h 6029325"/>
            <a:gd name="connsiteX3" fmla="*/ 1514475 w 8467725"/>
            <a:gd name="connsiteY3" fmla="*/ 485775 h 6029325"/>
            <a:gd name="connsiteX4" fmla="*/ 1600200 w 8467725"/>
            <a:gd name="connsiteY4" fmla="*/ 485775 h 6029325"/>
            <a:gd name="connsiteX5" fmla="*/ 1647825 w 8467725"/>
            <a:gd name="connsiteY5" fmla="*/ 304800 h 6029325"/>
            <a:gd name="connsiteX6" fmla="*/ 2009775 w 8467725"/>
            <a:gd name="connsiteY6" fmla="*/ 323850 h 6029325"/>
            <a:gd name="connsiteX7" fmla="*/ 2009775 w 8467725"/>
            <a:gd name="connsiteY7" fmla="*/ 171450 h 6029325"/>
            <a:gd name="connsiteX8" fmla="*/ 2190750 w 8467725"/>
            <a:gd name="connsiteY8" fmla="*/ 95250 h 6029325"/>
            <a:gd name="connsiteX9" fmla="*/ 2800350 w 8467725"/>
            <a:gd name="connsiteY9" fmla="*/ 85725 h 6029325"/>
            <a:gd name="connsiteX10" fmla="*/ 3314700 w 8467725"/>
            <a:gd name="connsiteY10" fmla="*/ 180975 h 6029325"/>
            <a:gd name="connsiteX11" fmla="*/ 3476625 w 8467725"/>
            <a:gd name="connsiteY11" fmla="*/ 180975 h 6029325"/>
            <a:gd name="connsiteX12" fmla="*/ 3724275 w 8467725"/>
            <a:gd name="connsiteY12" fmla="*/ 333375 h 6029325"/>
            <a:gd name="connsiteX13" fmla="*/ 4029075 w 8467725"/>
            <a:gd name="connsiteY13" fmla="*/ 438150 h 6029325"/>
            <a:gd name="connsiteX14" fmla="*/ 4391025 w 8467725"/>
            <a:gd name="connsiteY14" fmla="*/ 533400 h 6029325"/>
            <a:gd name="connsiteX15" fmla="*/ 4600575 w 8467725"/>
            <a:gd name="connsiteY15" fmla="*/ 571500 h 6029325"/>
            <a:gd name="connsiteX16" fmla="*/ 5105400 w 8467725"/>
            <a:gd name="connsiteY16" fmla="*/ 571500 h 6029325"/>
            <a:gd name="connsiteX17" fmla="*/ 5457825 w 8467725"/>
            <a:gd name="connsiteY17" fmla="*/ 466725 h 6029325"/>
            <a:gd name="connsiteX18" fmla="*/ 5867400 w 8467725"/>
            <a:gd name="connsiteY18" fmla="*/ 190500 h 6029325"/>
            <a:gd name="connsiteX19" fmla="*/ 6105525 w 8467725"/>
            <a:gd name="connsiteY19" fmla="*/ 0 h 6029325"/>
            <a:gd name="connsiteX20" fmla="*/ 6086475 w 8467725"/>
            <a:gd name="connsiteY20" fmla="*/ 266700 h 6029325"/>
            <a:gd name="connsiteX21" fmla="*/ 6305550 w 8467725"/>
            <a:gd name="connsiteY21" fmla="*/ 209550 h 6029325"/>
            <a:gd name="connsiteX22" fmla="*/ 8467725 w 8467725"/>
            <a:gd name="connsiteY22" fmla="*/ 352425 h 6029325"/>
            <a:gd name="connsiteX23" fmla="*/ 8410575 w 8467725"/>
            <a:gd name="connsiteY23" fmla="*/ 1019175 h 6029325"/>
            <a:gd name="connsiteX24" fmla="*/ 6438900 w 8467725"/>
            <a:gd name="connsiteY24" fmla="*/ 885825 h 6029325"/>
            <a:gd name="connsiteX25" fmla="*/ 6353175 w 8467725"/>
            <a:gd name="connsiteY25" fmla="*/ 2114550 h 6029325"/>
            <a:gd name="connsiteX26" fmla="*/ 8324850 w 8467725"/>
            <a:gd name="connsiteY26" fmla="*/ 2276475 h 6029325"/>
            <a:gd name="connsiteX27" fmla="*/ 8286750 w 8467725"/>
            <a:gd name="connsiteY27" fmla="*/ 2914650 h 6029325"/>
            <a:gd name="connsiteX28" fmla="*/ 5905500 w 8467725"/>
            <a:gd name="connsiteY28" fmla="*/ 2771775 h 6029325"/>
            <a:gd name="connsiteX29" fmla="*/ 5772150 w 8467725"/>
            <a:gd name="connsiteY29" fmla="*/ 4305300 h 6029325"/>
            <a:gd name="connsiteX30" fmla="*/ 5553075 w 8467725"/>
            <a:gd name="connsiteY30" fmla="*/ 4295775 h 6029325"/>
            <a:gd name="connsiteX31" fmla="*/ 4667250 w 8467725"/>
            <a:gd name="connsiteY31" fmla="*/ 4895850 h 6029325"/>
            <a:gd name="connsiteX32" fmla="*/ 4467225 w 8467725"/>
            <a:gd name="connsiteY32" fmla="*/ 5105400 h 6029325"/>
            <a:gd name="connsiteX33" fmla="*/ 3914775 w 8467725"/>
            <a:gd name="connsiteY33" fmla="*/ 5276850 h 6029325"/>
            <a:gd name="connsiteX34" fmla="*/ 3886200 w 8467725"/>
            <a:gd name="connsiteY34" fmla="*/ 5924550 h 6029325"/>
            <a:gd name="connsiteX35" fmla="*/ 2886075 w 8467725"/>
            <a:gd name="connsiteY35" fmla="*/ 6019800 h 6029325"/>
            <a:gd name="connsiteX36" fmla="*/ 2400300 w 8467725"/>
            <a:gd name="connsiteY36" fmla="*/ 6029325 h 6029325"/>
            <a:gd name="connsiteX37" fmla="*/ 1590675 w 8467725"/>
            <a:gd name="connsiteY37" fmla="*/ 5953125 h 6029325"/>
            <a:gd name="connsiteX38" fmla="*/ 1123950 w 8467725"/>
            <a:gd name="connsiteY38" fmla="*/ 5857875 h 6029325"/>
            <a:gd name="connsiteX39" fmla="*/ 1057275 w 8467725"/>
            <a:gd name="connsiteY39" fmla="*/ 5715000 h 6029325"/>
            <a:gd name="connsiteX40" fmla="*/ 1057275 w 8467725"/>
            <a:gd name="connsiteY40" fmla="*/ 5514975 h 6029325"/>
            <a:gd name="connsiteX41" fmla="*/ 990600 w 8467725"/>
            <a:gd name="connsiteY41" fmla="*/ 5419725 h 6029325"/>
            <a:gd name="connsiteX42" fmla="*/ 1000125 w 8467725"/>
            <a:gd name="connsiteY42" fmla="*/ 5295900 h 6029325"/>
            <a:gd name="connsiteX43" fmla="*/ 923925 w 8467725"/>
            <a:gd name="connsiteY43" fmla="*/ 5267325 h 6029325"/>
            <a:gd name="connsiteX44" fmla="*/ 866775 w 8467725"/>
            <a:gd name="connsiteY44" fmla="*/ 5343525 h 6029325"/>
            <a:gd name="connsiteX45" fmla="*/ 628650 w 8467725"/>
            <a:gd name="connsiteY45" fmla="*/ 5324475 h 6029325"/>
            <a:gd name="connsiteX46" fmla="*/ 361950 w 8467725"/>
            <a:gd name="connsiteY46" fmla="*/ 5334000 h 6029325"/>
            <a:gd name="connsiteX47" fmla="*/ 9525 w 8467725"/>
            <a:gd name="connsiteY47" fmla="*/ 5086350 h 6029325"/>
            <a:gd name="connsiteX48" fmla="*/ 0 w 8467725"/>
            <a:gd name="connsiteY48" fmla="*/ 2914650 h 6029325"/>
            <a:gd name="connsiteX49" fmla="*/ 104775 w 8467725"/>
            <a:gd name="connsiteY49" fmla="*/ 2905125 h 6029325"/>
            <a:gd name="connsiteX50" fmla="*/ 142875 w 8467725"/>
            <a:gd name="connsiteY50" fmla="*/ 2447925 h 6029325"/>
            <a:gd name="connsiteX51" fmla="*/ 561975 w 8467725"/>
            <a:gd name="connsiteY51" fmla="*/ 2486025 h 6029325"/>
            <a:gd name="connsiteX52" fmla="*/ 581025 w 8467725"/>
            <a:gd name="connsiteY52" fmla="*/ 2038350 h 6029325"/>
            <a:gd name="connsiteX0" fmla="*/ 581025 w 8467725"/>
            <a:gd name="connsiteY0" fmla="*/ 2038350 h 6029325"/>
            <a:gd name="connsiteX1" fmla="*/ 1238250 w 8467725"/>
            <a:gd name="connsiteY1" fmla="*/ 2085975 h 6029325"/>
            <a:gd name="connsiteX2" fmla="*/ 1266825 w 8467725"/>
            <a:gd name="connsiteY2" fmla="*/ 1600200 h 6029325"/>
            <a:gd name="connsiteX3" fmla="*/ 1514475 w 8467725"/>
            <a:gd name="connsiteY3" fmla="*/ 485775 h 6029325"/>
            <a:gd name="connsiteX4" fmla="*/ 1600200 w 8467725"/>
            <a:gd name="connsiteY4" fmla="*/ 485775 h 6029325"/>
            <a:gd name="connsiteX5" fmla="*/ 1625600 w 8467725"/>
            <a:gd name="connsiteY5" fmla="*/ 295275 h 6029325"/>
            <a:gd name="connsiteX6" fmla="*/ 2009775 w 8467725"/>
            <a:gd name="connsiteY6" fmla="*/ 323850 h 6029325"/>
            <a:gd name="connsiteX7" fmla="*/ 2009775 w 8467725"/>
            <a:gd name="connsiteY7" fmla="*/ 171450 h 6029325"/>
            <a:gd name="connsiteX8" fmla="*/ 2190750 w 8467725"/>
            <a:gd name="connsiteY8" fmla="*/ 95250 h 6029325"/>
            <a:gd name="connsiteX9" fmla="*/ 2800350 w 8467725"/>
            <a:gd name="connsiteY9" fmla="*/ 85725 h 6029325"/>
            <a:gd name="connsiteX10" fmla="*/ 3314700 w 8467725"/>
            <a:gd name="connsiteY10" fmla="*/ 180975 h 6029325"/>
            <a:gd name="connsiteX11" fmla="*/ 3476625 w 8467725"/>
            <a:gd name="connsiteY11" fmla="*/ 180975 h 6029325"/>
            <a:gd name="connsiteX12" fmla="*/ 3724275 w 8467725"/>
            <a:gd name="connsiteY12" fmla="*/ 333375 h 6029325"/>
            <a:gd name="connsiteX13" fmla="*/ 4029075 w 8467725"/>
            <a:gd name="connsiteY13" fmla="*/ 438150 h 6029325"/>
            <a:gd name="connsiteX14" fmla="*/ 4391025 w 8467725"/>
            <a:gd name="connsiteY14" fmla="*/ 533400 h 6029325"/>
            <a:gd name="connsiteX15" fmla="*/ 4600575 w 8467725"/>
            <a:gd name="connsiteY15" fmla="*/ 571500 h 6029325"/>
            <a:gd name="connsiteX16" fmla="*/ 5105400 w 8467725"/>
            <a:gd name="connsiteY16" fmla="*/ 571500 h 6029325"/>
            <a:gd name="connsiteX17" fmla="*/ 5457825 w 8467725"/>
            <a:gd name="connsiteY17" fmla="*/ 466725 h 6029325"/>
            <a:gd name="connsiteX18" fmla="*/ 5867400 w 8467725"/>
            <a:gd name="connsiteY18" fmla="*/ 190500 h 6029325"/>
            <a:gd name="connsiteX19" fmla="*/ 6105525 w 8467725"/>
            <a:gd name="connsiteY19" fmla="*/ 0 h 6029325"/>
            <a:gd name="connsiteX20" fmla="*/ 6086475 w 8467725"/>
            <a:gd name="connsiteY20" fmla="*/ 266700 h 6029325"/>
            <a:gd name="connsiteX21" fmla="*/ 6305550 w 8467725"/>
            <a:gd name="connsiteY21" fmla="*/ 209550 h 6029325"/>
            <a:gd name="connsiteX22" fmla="*/ 8467725 w 8467725"/>
            <a:gd name="connsiteY22" fmla="*/ 352425 h 6029325"/>
            <a:gd name="connsiteX23" fmla="*/ 8410575 w 8467725"/>
            <a:gd name="connsiteY23" fmla="*/ 1019175 h 6029325"/>
            <a:gd name="connsiteX24" fmla="*/ 6438900 w 8467725"/>
            <a:gd name="connsiteY24" fmla="*/ 885825 h 6029325"/>
            <a:gd name="connsiteX25" fmla="*/ 6353175 w 8467725"/>
            <a:gd name="connsiteY25" fmla="*/ 2114550 h 6029325"/>
            <a:gd name="connsiteX26" fmla="*/ 8324850 w 8467725"/>
            <a:gd name="connsiteY26" fmla="*/ 2276475 h 6029325"/>
            <a:gd name="connsiteX27" fmla="*/ 8286750 w 8467725"/>
            <a:gd name="connsiteY27" fmla="*/ 2914650 h 6029325"/>
            <a:gd name="connsiteX28" fmla="*/ 5905500 w 8467725"/>
            <a:gd name="connsiteY28" fmla="*/ 2771775 h 6029325"/>
            <a:gd name="connsiteX29" fmla="*/ 5772150 w 8467725"/>
            <a:gd name="connsiteY29" fmla="*/ 4305300 h 6029325"/>
            <a:gd name="connsiteX30" fmla="*/ 5553075 w 8467725"/>
            <a:gd name="connsiteY30" fmla="*/ 4295775 h 6029325"/>
            <a:gd name="connsiteX31" fmla="*/ 4667250 w 8467725"/>
            <a:gd name="connsiteY31" fmla="*/ 4895850 h 6029325"/>
            <a:gd name="connsiteX32" fmla="*/ 4467225 w 8467725"/>
            <a:gd name="connsiteY32" fmla="*/ 5105400 h 6029325"/>
            <a:gd name="connsiteX33" fmla="*/ 3914775 w 8467725"/>
            <a:gd name="connsiteY33" fmla="*/ 5276850 h 6029325"/>
            <a:gd name="connsiteX34" fmla="*/ 3886200 w 8467725"/>
            <a:gd name="connsiteY34" fmla="*/ 5924550 h 6029325"/>
            <a:gd name="connsiteX35" fmla="*/ 2886075 w 8467725"/>
            <a:gd name="connsiteY35" fmla="*/ 6019800 h 6029325"/>
            <a:gd name="connsiteX36" fmla="*/ 2400300 w 8467725"/>
            <a:gd name="connsiteY36" fmla="*/ 6029325 h 6029325"/>
            <a:gd name="connsiteX37" fmla="*/ 1590675 w 8467725"/>
            <a:gd name="connsiteY37" fmla="*/ 5953125 h 6029325"/>
            <a:gd name="connsiteX38" fmla="*/ 1123950 w 8467725"/>
            <a:gd name="connsiteY38" fmla="*/ 5857875 h 6029325"/>
            <a:gd name="connsiteX39" fmla="*/ 1057275 w 8467725"/>
            <a:gd name="connsiteY39" fmla="*/ 5715000 h 6029325"/>
            <a:gd name="connsiteX40" fmla="*/ 1057275 w 8467725"/>
            <a:gd name="connsiteY40" fmla="*/ 5514975 h 6029325"/>
            <a:gd name="connsiteX41" fmla="*/ 990600 w 8467725"/>
            <a:gd name="connsiteY41" fmla="*/ 5419725 h 6029325"/>
            <a:gd name="connsiteX42" fmla="*/ 1000125 w 8467725"/>
            <a:gd name="connsiteY42" fmla="*/ 5295900 h 6029325"/>
            <a:gd name="connsiteX43" fmla="*/ 923925 w 8467725"/>
            <a:gd name="connsiteY43" fmla="*/ 5267325 h 6029325"/>
            <a:gd name="connsiteX44" fmla="*/ 866775 w 8467725"/>
            <a:gd name="connsiteY44" fmla="*/ 5343525 h 6029325"/>
            <a:gd name="connsiteX45" fmla="*/ 628650 w 8467725"/>
            <a:gd name="connsiteY45" fmla="*/ 5324475 h 6029325"/>
            <a:gd name="connsiteX46" fmla="*/ 361950 w 8467725"/>
            <a:gd name="connsiteY46" fmla="*/ 5334000 h 6029325"/>
            <a:gd name="connsiteX47" fmla="*/ 9525 w 8467725"/>
            <a:gd name="connsiteY47" fmla="*/ 5086350 h 6029325"/>
            <a:gd name="connsiteX48" fmla="*/ 0 w 8467725"/>
            <a:gd name="connsiteY48" fmla="*/ 2914650 h 6029325"/>
            <a:gd name="connsiteX49" fmla="*/ 104775 w 8467725"/>
            <a:gd name="connsiteY49" fmla="*/ 2905125 h 6029325"/>
            <a:gd name="connsiteX50" fmla="*/ 142875 w 8467725"/>
            <a:gd name="connsiteY50" fmla="*/ 2447925 h 6029325"/>
            <a:gd name="connsiteX51" fmla="*/ 561975 w 8467725"/>
            <a:gd name="connsiteY51" fmla="*/ 2486025 h 6029325"/>
            <a:gd name="connsiteX52" fmla="*/ 581025 w 8467725"/>
            <a:gd name="connsiteY52" fmla="*/ 2038350 h 6029325"/>
            <a:gd name="connsiteX0" fmla="*/ 581025 w 8467725"/>
            <a:gd name="connsiteY0" fmla="*/ 2038350 h 6029325"/>
            <a:gd name="connsiteX1" fmla="*/ 1238250 w 8467725"/>
            <a:gd name="connsiteY1" fmla="*/ 2085975 h 6029325"/>
            <a:gd name="connsiteX2" fmla="*/ 1266825 w 8467725"/>
            <a:gd name="connsiteY2" fmla="*/ 1600200 h 6029325"/>
            <a:gd name="connsiteX3" fmla="*/ 1514475 w 8467725"/>
            <a:gd name="connsiteY3" fmla="*/ 485775 h 6029325"/>
            <a:gd name="connsiteX4" fmla="*/ 1600200 w 8467725"/>
            <a:gd name="connsiteY4" fmla="*/ 485775 h 6029325"/>
            <a:gd name="connsiteX5" fmla="*/ 1625600 w 8467725"/>
            <a:gd name="connsiteY5" fmla="*/ 295275 h 6029325"/>
            <a:gd name="connsiteX6" fmla="*/ 2003425 w 8467725"/>
            <a:gd name="connsiteY6" fmla="*/ 358775 h 6029325"/>
            <a:gd name="connsiteX7" fmla="*/ 2009775 w 8467725"/>
            <a:gd name="connsiteY7" fmla="*/ 171450 h 6029325"/>
            <a:gd name="connsiteX8" fmla="*/ 2190750 w 8467725"/>
            <a:gd name="connsiteY8" fmla="*/ 95250 h 6029325"/>
            <a:gd name="connsiteX9" fmla="*/ 2800350 w 8467725"/>
            <a:gd name="connsiteY9" fmla="*/ 85725 h 6029325"/>
            <a:gd name="connsiteX10" fmla="*/ 3314700 w 8467725"/>
            <a:gd name="connsiteY10" fmla="*/ 180975 h 6029325"/>
            <a:gd name="connsiteX11" fmla="*/ 3476625 w 8467725"/>
            <a:gd name="connsiteY11" fmla="*/ 180975 h 6029325"/>
            <a:gd name="connsiteX12" fmla="*/ 3724275 w 8467725"/>
            <a:gd name="connsiteY12" fmla="*/ 333375 h 6029325"/>
            <a:gd name="connsiteX13" fmla="*/ 4029075 w 8467725"/>
            <a:gd name="connsiteY13" fmla="*/ 438150 h 6029325"/>
            <a:gd name="connsiteX14" fmla="*/ 4391025 w 8467725"/>
            <a:gd name="connsiteY14" fmla="*/ 533400 h 6029325"/>
            <a:gd name="connsiteX15" fmla="*/ 4600575 w 8467725"/>
            <a:gd name="connsiteY15" fmla="*/ 571500 h 6029325"/>
            <a:gd name="connsiteX16" fmla="*/ 5105400 w 8467725"/>
            <a:gd name="connsiteY16" fmla="*/ 571500 h 6029325"/>
            <a:gd name="connsiteX17" fmla="*/ 5457825 w 8467725"/>
            <a:gd name="connsiteY17" fmla="*/ 466725 h 6029325"/>
            <a:gd name="connsiteX18" fmla="*/ 5867400 w 8467725"/>
            <a:gd name="connsiteY18" fmla="*/ 190500 h 6029325"/>
            <a:gd name="connsiteX19" fmla="*/ 6105525 w 8467725"/>
            <a:gd name="connsiteY19" fmla="*/ 0 h 6029325"/>
            <a:gd name="connsiteX20" fmla="*/ 6086475 w 8467725"/>
            <a:gd name="connsiteY20" fmla="*/ 266700 h 6029325"/>
            <a:gd name="connsiteX21" fmla="*/ 6305550 w 8467725"/>
            <a:gd name="connsiteY21" fmla="*/ 209550 h 6029325"/>
            <a:gd name="connsiteX22" fmla="*/ 8467725 w 8467725"/>
            <a:gd name="connsiteY22" fmla="*/ 352425 h 6029325"/>
            <a:gd name="connsiteX23" fmla="*/ 8410575 w 8467725"/>
            <a:gd name="connsiteY23" fmla="*/ 1019175 h 6029325"/>
            <a:gd name="connsiteX24" fmla="*/ 6438900 w 8467725"/>
            <a:gd name="connsiteY24" fmla="*/ 885825 h 6029325"/>
            <a:gd name="connsiteX25" fmla="*/ 6353175 w 8467725"/>
            <a:gd name="connsiteY25" fmla="*/ 2114550 h 6029325"/>
            <a:gd name="connsiteX26" fmla="*/ 8324850 w 8467725"/>
            <a:gd name="connsiteY26" fmla="*/ 2276475 h 6029325"/>
            <a:gd name="connsiteX27" fmla="*/ 8286750 w 8467725"/>
            <a:gd name="connsiteY27" fmla="*/ 2914650 h 6029325"/>
            <a:gd name="connsiteX28" fmla="*/ 5905500 w 8467725"/>
            <a:gd name="connsiteY28" fmla="*/ 2771775 h 6029325"/>
            <a:gd name="connsiteX29" fmla="*/ 5772150 w 8467725"/>
            <a:gd name="connsiteY29" fmla="*/ 4305300 h 6029325"/>
            <a:gd name="connsiteX30" fmla="*/ 5553075 w 8467725"/>
            <a:gd name="connsiteY30" fmla="*/ 4295775 h 6029325"/>
            <a:gd name="connsiteX31" fmla="*/ 4667250 w 8467725"/>
            <a:gd name="connsiteY31" fmla="*/ 4895850 h 6029325"/>
            <a:gd name="connsiteX32" fmla="*/ 4467225 w 8467725"/>
            <a:gd name="connsiteY32" fmla="*/ 5105400 h 6029325"/>
            <a:gd name="connsiteX33" fmla="*/ 3914775 w 8467725"/>
            <a:gd name="connsiteY33" fmla="*/ 5276850 h 6029325"/>
            <a:gd name="connsiteX34" fmla="*/ 3886200 w 8467725"/>
            <a:gd name="connsiteY34" fmla="*/ 5924550 h 6029325"/>
            <a:gd name="connsiteX35" fmla="*/ 2886075 w 8467725"/>
            <a:gd name="connsiteY35" fmla="*/ 6019800 h 6029325"/>
            <a:gd name="connsiteX36" fmla="*/ 2400300 w 8467725"/>
            <a:gd name="connsiteY36" fmla="*/ 6029325 h 6029325"/>
            <a:gd name="connsiteX37" fmla="*/ 1590675 w 8467725"/>
            <a:gd name="connsiteY37" fmla="*/ 5953125 h 6029325"/>
            <a:gd name="connsiteX38" fmla="*/ 1123950 w 8467725"/>
            <a:gd name="connsiteY38" fmla="*/ 5857875 h 6029325"/>
            <a:gd name="connsiteX39" fmla="*/ 1057275 w 8467725"/>
            <a:gd name="connsiteY39" fmla="*/ 5715000 h 6029325"/>
            <a:gd name="connsiteX40" fmla="*/ 1057275 w 8467725"/>
            <a:gd name="connsiteY40" fmla="*/ 5514975 h 6029325"/>
            <a:gd name="connsiteX41" fmla="*/ 990600 w 8467725"/>
            <a:gd name="connsiteY41" fmla="*/ 5419725 h 6029325"/>
            <a:gd name="connsiteX42" fmla="*/ 1000125 w 8467725"/>
            <a:gd name="connsiteY42" fmla="*/ 5295900 h 6029325"/>
            <a:gd name="connsiteX43" fmla="*/ 923925 w 8467725"/>
            <a:gd name="connsiteY43" fmla="*/ 5267325 h 6029325"/>
            <a:gd name="connsiteX44" fmla="*/ 866775 w 8467725"/>
            <a:gd name="connsiteY44" fmla="*/ 5343525 h 6029325"/>
            <a:gd name="connsiteX45" fmla="*/ 628650 w 8467725"/>
            <a:gd name="connsiteY45" fmla="*/ 5324475 h 6029325"/>
            <a:gd name="connsiteX46" fmla="*/ 361950 w 8467725"/>
            <a:gd name="connsiteY46" fmla="*/ 5334000 h 6029325"/>
            <a:gd name="connsiteX47" fmla="*/ 9525 w 8467725"/>
            <a:gd name="connsiteY47" fmla="*/ 5086350 h 6029325"/>
            <a:gd name="connsiteX48" fmla="*/ 0 w 8467725"/>
            <a:gd name="connsiteY48" fmla="*/ 2914650 h 6029325"/>
            <a:gd name="connsiteX49" fmla="*/ 104775 w 8467725"/>
            <a:gd name="connsiteY49" fmla="*/ 2905125 h 6029325"/>
            <a:gd name="connsiteX50" fmla="*/ 142875 w 8467725"/>
            <a:gd name="connsiteY50" fmla="*/ 2447925 h 6029325"/>
            <a:gd name="connsiteX51" fmla="*/ 561975 w 8467725"/>
            <a:gd name="connsiteY51" fmla="*/ 2486025 h 6029325"/>
            <a:gd name="connsiteX52" fmla="*/ 581025 w 8467725"/>
            <a:gd name="connsiteY52" fmla="*/ 2038350 h 6029325"/>
            <a:gd name="connsiteX0" fmla="*/ 581025 w 8467725"/>
            <a:gd name="connsiteY0" fmla="*/ 2038350 h 6029325"/>
            <a:gd name="connsiteX1" fmla="*/ 1238250 w 8467725"/>
            <a:gd name="connsiteY1" fmla="*/ 2085975 h 6029325"/>
            <a:gd name="connsiteX2" fmla="*/ 1266825 w 8467725"/>
            <a:gd name="connsiteY2" fmla="*/ 1600200 h 6029325"/>
            <a:gd name="connsiteX3" fmla="*/ 1514475 w 8467725"/>
            <a:gd name="connsiteY3" fmla="*/ 485775 h 6029325"/>
            <a:gd name="connsiteX4" fmla="*/ 1584325 w 8467725"/>
            <a:gd name="connsiteY4" fmla="*/ 511175 h 6029325"/>
            <a:gd name="connsiteX5" fmla="*/ 1625600 w 8467725"/>
            <a:gd name="connsiteY5" fmla="*/ 295275 h 6029325"/>
            <a:gd name="connsiteX6" fmla="*/ 2003425 w 8467725"/>
            <a:gd name="connsiteY6" fmla="*/ 358775 h 6029325"/>
            <a:gd name="connsiteX7" fmla="*/ 2009775 w 8467725"/>
            <a:gd name="connsiteY7" fmla="*/ 171450 h 6029325"/>
            <a:gd name="connsiteX8" fmla="*/ 2190750 w 8467725"/>
            <a:gd name="connsiteY8" fmla="*/ 95250 h 6029325"/>
            <a:gd name="connsiteX9" fmla="*/ 2800350 w 8467725"/>
            <a:gd name="connsiteY9" fmla="*/ 85725 h 6029325"/>
            <a:gd name="connsiteX10" fmla="*/ 3314700 w 8467725"/>
            <a:gd name="connsiteY10" fmla="*/ 180975 h 6029325"/>
            <a:gd name="connsiteX11" fmla="*/ 3476625 w 8467725"/>
            <a:gd name="connsiteY11" fmla="*/ 180975 h 6029325"/>
            <a:gd name="connsiteX12" fmla="*/ 3724275 w 8467725"/>
            <a:gd name="connsiteY12" fmla="*/ 333375 h 6029325"/>
            <a:gd name="connsiteX13" fmla="*/ 4029075 w 8467725"/>
            <a:gd name="connsiteY13" fmla="*/ 438150 h 6029325"/>
            <a:gd name="connsiteX14" fmla="*/ 4391025 w 8467725"/>
            <a:gd name="connsiteY14" fmla="*/ 533400 h 6029325"/>
            <a:gd name="connsiteX15" fmla="*/ 4600575 w 8467725"/>
            <a:gd name="connsiteY15" fmla="*/ 571500 h 6029325"/>
            <a:gd name="connsiteX16" fmla="*/ 5105400 w 8467725"/>
            <a:gd name="connsiteY16" fmla="*/ 571500 h 6029325"/>
            <a:gd name="connsiteX17" fmla="*/ 5457825 w 8467725"/>
            <a:gd name="connsiteY17" fmla="*/ 466725 h 6029325"/>
            <a:gd name="connsiteX18" fmla="*/ 5867400 w 8467725"/>
            <a:gd name="connsiteY18" fmla="*/ 190500 h 6029325"/>
            <a:gd name="connsiteX19" fmla="*/ 6105525 w 8467725"/>
            <a:gd name="connsiteY19" fmla="*/ 0 h 6029325"/>
            <a:gd name="connsiteX20" fmla="*/ 6086475 w 8467725"/>
            <a:gd name="connsiteY20" fmla="*/ 266700 h 6029325"/>
            <a:gd name="connsiteX21" fmla="*/ 6305550 w 8467725"/>
            <a:gd name="connsiteY21" fmla="*/ 209550 h 6029325"/>
            <a:gd name="connsiteX22" fmla="*/ 8467725 w 8467725"/>
            <a:gd name="connsiteY22" fmla="*/ 352425 h 6029325"/>
            <a:gd name="connsiteX23" fmla="*/ 8410575 w 8467725"/>
            <a:gd name="connsiteY23" fmla="*/ 1019175 h 6029325"/>
            <a:gd name="connsiteX24" fmla="*/ 6438900 w 8467725"/>
            <a:gd name="connsiteY24" fmla="*/ 885825 h 6029325"/>
            <a:gd name="connsiteX25" fmla="*/ 6353175 w 8467725"/>
            <a:gd name="connsiteY25" fmla="*/ 2114550 h 6029325"/>
            <a:gd name="connsiteX26" fmla="*/ 8324850 w 8467725"/>
            <a:gd name="connsiteY26" fmla="*/ 2276475 h 6029325"/>
            <a:gd name="connsiteX27" fmla="*/ 8286750 w 8467725"/>
            <a:gd name="connsiteY27" fmla="*/ 2914650 h 6029325"/>
            <a:gd name="connsiteX28" fmla="*/ 5905500 w 8467725"/>
            <a:gd name="connsiteY28" fmla="*/ 2771775 h 6029325"/>
            <a:gd name="connsiteX29" fmla="*/ 5772150 w 8467725"/>
            <a:gd name="connsiteY29" fmla="*/ 4305300 h 6029325"/>
            <a:gd name="connsiteX30" fmla="*/ 5553075 w 8467725"/>
            <a:gd name="connsiteY30" fmla="*/ 4295775 h 6029325"/>
            <a:gd name="connsiteX31" fmla="*/ 4667250 w 8467725"/>
            <a:gd name="connsiteY31" fmla="*/ 4895850 h 6029325"/>
            <a:gd name="connsiteX32" fmla="*/ 4467225 w 8467725"/>
            <a:gd name="connsiteY32" fmla="*/ 5105400 h 6029325"/>
            <a:gd name="connsiteX33" fmla="*/ 3914775 w 8467725"/>
            <a:gd name="connsiteY33" fmla="*/ 5276850 h 6029325"/>
            <a:gd name="connsiteX34" fmla="*/ 3886200 w 8467725"/>
            <a:gd name="connsiteY34" fmla="*/ 5924550 h 6029325"/>
            <a:gd name="connsiteX35" fmla="*/ 2886075 w 8467725"/>
            <a:gd name="connsiteY35" fmla="*/ 6019800 h 6029325"/>
            <a:gd name="connsiteX36" fmla="*/ 2400300 w 8467725"/>
            <a:gd name="connsiteY36" fmla="*/ 6029325 h 6029325"/>
            <a:gd name="connsiteX37" fmla="*/ 1590675 w 8467725"/>
            <a:gd name="connsiteY37" fmla="*/ 5953125 h 6029325"/>
            <a:gd name="connsiteX38" fmla="*/ 1123950 w 8467725"/>
            <a:gd name="connsiteY38" fmla="*/ 5857875 h 6029325"/>
            <a:gd name="connsiteX39" fmla="*/ 1057275 w 8467725"/>
            <a:gd name="connsiteY39" fmla="*/ 5715000 h 6029325"/>
            <a:gd name="connsiteX40" fmla="*/ 1057275 w 8467725"/>
            <a:gd name="connsiteY40" fmla="*/ 5514975 h 6029325"/>
            <a:gd name="connsiteX41" fmla="*/ 990600 w 8467725"/>
            <a:gd name="connsiteY41" fmla="*/ 5419725 h 6029325"/>
            <a:gd name="connsiteX42" fmla="*/ 1000125 w 8467725"/>
            <a:gd name="connsiteY42" fmla="*/ 5295900 h 6029325"/>
            <a:gd name="connsiteX43" fmla="*/ 923925 w 8467725"/>
            <a:gd name="connsiteY43" fmla="*/ 5267325 h 6029325"/>
            <a:gd name="connsiteX44" fmla="*/ 866775 w 8467725"/>
            <a:gd name="connsiteY44" fmla="*/ 5343525 h 6029325"/>
            <a:gd name="connsiteX45" fmla="*/ 628650 w 8467725"/>
            <a:gd name="connsiteY45" fmla="*/ 5324475 h 6029325"/>
            <a:gd name="connsiteX46" fmla="*/ 361950 w 8467725"/>
            <a:gd name="connsiteY46" fmla="*/ 5334000 h 6029325"/>
            <a:gd name="connsiteX47" fmla="*/ 9525 w 8467725"/>
            <a:gd name="connsiteY47" fmla="*/ 5086350 h 6029325"/>
            <a:gd name="connsiteX48" fmla="*/ 0 w 8467725"/>
            <a:gd name="connsiteY48" fmla="*/ 2914650 h 6029325"/>
            <a:gd name="connsiteX49" fmla="*/ 104775 w 8467725"/>
            <a:gd name="connsiteY49" fmla="*/ 2905125 h 6029325"/>
            <a:gd name="connsiteX50" fmla="*/ 142875 w 8467725"/>
            <a:gd name="connsiteY50" fmla="*/ 2447925 h 6029325"/>
            <a:gd name="connsiteX51" fmla="*/ 561975 w 8467725"/>
            <a:gd name="connsiteY51" fmla="*/ 2486025 h 6029325"/>
            <a:gd name="connsiteX52" fmla="*/ 581025 w 8467725"/>
            <a:gd name="connsiteY52" fmla="*/ 2038350 h 6029325"/>
            <a:gd name="connsiteX0" fmla="*/ 581025 w 8467725"/>
            <a:gd name="connsiteY0" fmla="*/ 2038350 h 6029325"/>
            <a:gd name="connsiteX1" fmla="*/ 1238250 w 8467725"/>
            <a:gd name="connsiteY1" fmla="*/ 2085975 h 6029325"/>
            <a:gd name="connsiteX2" fmla="*/ 1266825 w 8467725"/>
            <a:gd name="connsiteY2" fmla="*/ 1600200 h 6029325"/>
            <a:gd name="connsiteX3" fmla="*/ 1511300 w 8467725"/>
            <a:gd name="connsiteY3" fmla="*/ 501650 h 6029325"/>
            <a:gd name="connsiteX4" fmla="*/ 1584325 w 8467725"/>
            <a:gd name="connsiteY4" fmla="*/ 511175 h 6029325"/>
            <a:gd name="connsiteX5" fmla="*/ 1625600 w 8467725"/>
            <a:gd name="connsiteY5" fmla="*/ 295275 h 6029325"/>
            <a:gd name="connsiteX6" fmla="*/ 2003425 w 8467725"/>
            <a:gd name="connsiteY6" fmla="*/ 358775 h 6029325"/>
            <a:gd name="connsiteX7" fmla="*/ 2009775 w 8467725"/>
            <a:gd name="connsiteY7" fmla="*/ 171450 h 6029325"/>
            <a:gd name="connsiteX8" fmla="*/ 2190750 w 8467725"/>
            <a:gd name="connsiteY8" fmla="*/ 95250 h 6029325"/>
            <a:gd name="connsiteX9" fmla="*/ 2800350 w 8467725"/>
            <a:gd name="connsiteY9" fmla="*/ 85725 h 6029325"/>
            <a:gd name="connsiteX10" fmla="*/ 3314700 w 8467725"/>
            <a:gd name="connsiteY10" fmla="*/ 180975 h 6029325"/>
            <a:gd name="connsiteX11" fmla="*/ 3476625 w 8467725"/>
            <a:gd name="connsiteY11" fmla="*/ 180975 h 6029325"/>
            <a:gd name="connsiteX12" fmla="*/ 3724275 w 8467725"/>
            <a:gd name="connsiteY12" fmla="*/ 333375 h 6029325"/>
            <a:gd name="connsiteX13" fmla="*/ 4029075 w 8467725"/>
            <a:gd name="connsiteY13" fmla="*/ 438150 h 6029325"/>
            <a:gd name="connsiteX14" fmla="*/ 4391025 w 8467725"/>
            <a:gd name="connsiteY14" fmla="*/ 533400 h 6029325"/>
            <a:gd name="connsiteX15" fmla="*/ 4600575 w 8467725"/>
            <a:gd name="connsiteY15" fmla="*/ 571500 h 6029325"/>
            <a:gd name="connsiteX16" fmla="*/ 5105400 w 8467725"/>
            <a:gd name="connsiteY16" fmla="*/ 571500 h 6029325"/>
            <a:gd name="connsiteX17" fmla="*/ 5457825 w 8467725"/>
            <a:gd name="connsiteY17" fmla="*/ 466725 h 6029325"/>
            <a:gd name="connsiteX18" fmla="*/ 5867400 w 8467725"/>
            <a:gd name="connsiteY18" fmla="*/ 190500 h 6029325"/>
            <a:gd name="connsiteX19" fmla="*/ 6105525 w 8467725"/>
            <a:gd name="connsiteY19" fmla="*/ 0 h 6029325"/>
            <a:gd name="connsiteX20" fmla="*/ 6086475 w 8467725"/>
            <a:gd name="connsiteY20" fmla="*/ 266700 h 6029325"/>
            <a:gd name="connsiteX21" fmla="*/ 6305550 w 8467725"/>
            <a:gd name="connsiteY21" fmla="*/ 209550 h 6029325"/>
            <a:gd name="connsiteX22" fmla="*/ 8467725 w 8467725"/>
            <a:gd name="connsiteY22" fmla="*/ 352425 h 6029325"/>
            <a:gd name="connsiteX23" fmla="*/ 8410575 w 8467725"/>
            <a:gd name="connsiteY23" fmla="*/ 1019175 h 6029325"/>
            <a:gd name="connsiteX24" fmla="*/ 6438900 w 8467725"/>
            <a:gd name="connsiteY24" fmla="*/ 885825 h 6029325"/>
            <a:gd name="connsiteX25" fmla="*/ 6353175 w 8467725"/>
            <a:gd name="connsiteY25" fmla="*/ 2114550 h 6029325"/>
            <a:gd name="connsiteX26" fmla="*/ 8324850 w 8467725"/>
            <a:gd name="connsiteY26" fmla="*/ 2276475 h 6029325"/>
            <a:gd name="connsiteX27" fmla="*/ 8286750 w 8467725"/>
            <a:gd name="connsiteY27" fmla="*/ 2914650 h 6029325"/>
            <a:gd name="connsiteX28" fmla="*/ 5905500 w 8467725"/>
            <a:gd name="connsiteY28" fmla="*/ 2771775 h 6029325"/>
            <a:gd name="connsiteX29" fmla="*/ 5772150 w 8467725"/>
            <a:gd name="connsiteY29" fmla="*/ 4305300 h 6029325"/>
            <a:gd name="connsiteX30" fmla="*/ 5553075 w 8467725"/>
            <a:gd name="connsiteY30" fmla="*/ 4295775 h 6029325"/>
            <a:gd name="connsiteX31" fmla="*/ 4667250 w 8467725"/>
            <a:gd name="connsiteY31" fmla="*/ 4895850 h 6029325"/>
            <a:gd name="connsiteX32" fmla="*/ 4467225 w 8467725"/>
            <a:gd name="connsiteY32" fmla="*/ 5105400 h 6029325"/>
            <a:gd name="connsiteX33" fmla="*/ 3914775 w 8467725"/>
            <a:gd name="connsiteY33" fmla="*/ 5276850 h 6029325"/>
            <a:gd name="connsiteX34" fmla="*/ 3886200 w 8467725"/>
            <a:gd name="connsiteY34" fmla="*/ 5924550 h 6029325"/>
            <a:gd name="connsiteX35" fmla="*/ 2886075 w 8467725"/>
            <a:gd name="connsiteY35" fmla="*/ 6019800 h 6029325"/>
            <a:gd name="connsiteX36" fmla="*/ 2400300 w 8467725"/>
            <a:gd name="connsiteY36" fmla="*/ 6029325 h 6029325"/>
            <a:gd name="connsiteX37" fmla="*/ 1590675 w 8467725"/>
            <a:gd name="connsiteY37" fmla="*/ 5953125 h 6029325"/>
            <a:gd name="connsiteX38" fmla="*/ 1123950 w 8467725"/>
            <a:gd name="connsiteY38" fmla="*/ 5857875 h 6029325"/>
            <a:gd name="connsiteX39" fmla="*/ 1057275 w 8467725"/>
            <a:gd name="connsiteY39" fmla="*/ 5715000 h 6029325"/>
            <a:gd name="connsiteX40" fmla="*/ 1057275 w 8467725"/>
            <a:gd name="connsiteY40" fmla="*/ 5514975 h 6029325"/>
            <a:gd name="connsiteX41" fmla="*/ 990600 w 8467725"/>
            <a:gd name="connsiteY41" fmla="*/ 5419725 h 6029325"/>
            <a:gd name="connsiteX42" fmla="*/ 1000125 w 8467725"/>
            <a:gd name="connsiteY42" fmla="*/ 5295900 h 6029325"/>
            <a:gd name="connsiteX43" fmla="*/ 923925 w 8467725"/>
            <a:gd name="connsiteY43" fmla="*/ 5267325 h 6029325"/>
            <a:gd name="connsiteX44" fmla="*/ 866775 w 8467725"/>
            <a:gd name="connsiteY44" fmla="*/ 5343525 h 6029325"/>
            <a:gd name="connsiteX45" fmla="*/ 628650 w 8467725"/>
            <a:gd name="connsiteY45" fmla="*/ 5324475 h 6029325"/>
            <a:gd name="connsiteX46" fmla="*/ 361950 w 8467725"/>
            <a:gd name="connsiteY46" fmla="*/ 5334000 h 6029325"/>
            <a:gd name="connsiteX47" fmla="*/ 9525 w 8467725"/>
            <a:gd name="connsiteY47" fmla="*/ 5086350 h 6029325"/>
            <a:gd name="connsiteX48" fmla="*/ 0 w 8467725"/>
            <a:gd name="connsiteY48" fmla="*/ 2914650 h 6029325"/>
            <a:gd name="connsiteX49" fmla="*/ 104775 w 8467725"/>
            <a:gd name="connsiteY49" fmla="*/ 2905125 h 6029325"/>
            <a:gd name="connsiteX50" fmla="*/ 142875 w 8467725"/>
            <a:gd name="connsiteY50" fmla="*/ 2447925 h 6029325"/>
            <a:gd name="connsiteX51" fmla="*/ 561975 w 8467725"/>
            <a:gd name="connsiteY51" fmla="*/ 2486025 h 6029325"/>
            <a:gd name="connsiteX52" fmla="*/ 581025 w 8467725"/>
            <a:gd name="connsiteY52" fmla="*/ 2038350 h 6029325"/>
            <a:gd name="connsiteX0" fmla="*/ 581025 w 8467725"/>
            <a:gd name="connsiteY0" fmla="*/ 2038350 h 6029325"/>
            <a:gd name="connsiteX1" fmla="*/ 1238250 w 8467725"/>
            <a:gd name="connsiteY1" fmla="*/ 2085975 h 6029325"/>
            <a:gd name="connsiteX2" fmla="*/ 1250950 w 8467725"/>
            <a:gd name="connsiteY2" fmla="*/ 1600200 h 6029325"/>
            <a:gd name="connsiteX3" fmla="*/ 1511300 w 8467725"/>
            <a:gd name="connsiteY3" fmla="*/ 501650 h 6029325"/>
            <a:gd name="connsiteX4" fmla="*/ 1584325 w 8467725"/>
            <a:gd name="connsiteY4" fmla="*/ 511175 h 6029325"/>
            <a:gd name="connsiteX5" fmla="*/ 1625600 w 8467725"/>
            <a:gd name="connsiteY5" fmla="*/ 295275 h 6029325"/>
            <a:gd name="connsiteX6" fmla="*/ 2003425 w 8467725"/>
            <a:gd name="connsiteY6" fmla="*/ 358775 h 6029325"/>
            <a:gd name="connsiteX7" fmla="*/ 2009775 w 8467725"/>
            <a:gd name="connsiteY7" fmla="*/ 171450 h 6029325"/>
            <a:gd name="connsiteX8" fmla="*/ 2190750 w 8467725"/>
            <a:gd name="connsiteY8" fmla="*/ 95250 h 6029325"/>
            <a:gd name="connsiteX9" fmla="*/ 2800350 w 8467725"/>
            <a:gd name="connsiteY9" fmla="*/ 85725 h 6029325"/>
            <a:gd name="connsiteX10" fmla="*/ 3314700 w 8467725"/>
            <a:gd name="connsiteY10" fmla="*/ 180975 h 6029325"/>
            <a:gd name="connsiteX11" fmla="*/ 3476625 w 8467725"/>
            <a:gd name="connsiteY11" fmla="*/ 180975 h 6029325"/>
            <a:gd name="connsiteX12" fmla="*/ 3724275 w 8467725"/>
            <a:gd name="connsiteY12" fmla="*/ 333375 h 6029325"/>
            <a:gd name="connsiteX13" fmla="*/ 4029075 w 8467725"/>
            <a:gd name="connsiteY13" fmla="*/ 438150 h 6029325"/>
            <a:gd name="connsiteX14" fmla="*/ 4391025 w 8467725"/>
            <a:gd name="connsiteY14" fmla="*/ 533400 h 6029325"/>
            <a:gd name="connsiteX15" fmla="*/ 4600575 w 8467725"/>
            <a:gd name="connsiteY15" fmla="*/ 571500 h 6029325"/>
            <a:gd name="connsiteX16" fmla="*/ 5105400 w 8467725"/>
            <a:gd name="connsiteY16" fmla="*/ 571500 h 6029325"/>
            <a:gd name="connsiteX17" fmla="*/ 5457825 w 8467725"/>
            <a:gd name="connsiteY17" fmla="*/ 466725 h 6029325"/>
            <a:gd name="connsiteX18" fmla="*/ 5867400 w 8467725"/>
            <a:gd name="connsiteY18" fmla="*/ 190500 h 6029325"/>
            <a:gd name="connsiteX19" fmla="*/ 6105525 w 8467725"/>
            <a:gd name="connsiteY19" fmla="*/ 0 h 6029325"/>
            <a:gd name="connsiteX20" fmla="*/ 6086475 w 8467725"/>
            <a:gd name="connsiteY20" fmla="*/ 266700 h 6029325"/>
            <a:gd name="connsiteX21" fmla="*/ 6305550 w 8467725"/>
            <a:gd name="connsiteY21" fmla="*/ 209550 h 6029325"/>
            <a:gd name="connsiteX22" fmla="*/ 8467725 w 8467725"/>
            <a:gd name="connsiteY22" fmla="*/ 352425 h 6029325"/>
            <a:gd name="connsiteX23" fmla="*/ 8410575 w 8467725"/>
            <a:gd name="connsiteY23" fmla="*/ 1019175 h 6029325"/>
            <a:gd name="connsiteX24" fmla="*/ 6438900 w 8467725"/>
            <a:gd name="connsiteY24" fmla="*/ 885825 h 6029325"/>
            <a:gd name="connsiteX25" fmla="*/ 6353175 w 8467725"/>
            <a:gd name="connsiteY25" fmla="*/ 2114550 h 6029325"/>
            <a:gd name="connsiteX26" fmla="*/ 8324850 w 8467725"/>
            <a:gd name="connsiteY26" fmla="*/ 2276475 h 6029325"/>
            <a:gd name="connsiteX27" fmla="*/ 8286750 w 8467725"/>
            <a:gd name="connsiteY27" fmla="*/ 2914650 h 6029325"/>
            <a:gd name="connsiteX28" fmla="*/ 5905500 w 8467725"/>
            <a:gd name="connsiteY28" fmla="*/ 2771775 h 6029325"/>
            <a:gd name="connsiteX29" fmla="*/ 5772150 w 8467725"/>
            <a:gd name="connsiteY29" fmla="*/ 4305300 h 6029325"/>
            <a:gd name="connsiteX30" fmla="*/ 5553075 w 8467725"/>
            <a:gd name="connsiteY30" fmla="*/ 4295775 h 6029325"/>
            <a:gd name="connsiteX31" fmla="*/ 4667250 w 8467725"/>
            <a:gd name="connsiteY31" fmla="*/ 4895850 h 6029325"/>
            <a:gd name="connsiteX32" fmla="*/ 4467225 w 8467725"/>
            <a:gd name="connsiteY32" fmla="*/ 5105400 h 6029325"/>
            <a:gd name="connsiteX33" fmla="*/ 3914775 w 8467725"/>
            <a:gd name="connsiteY33" fmla="*/ 5276850 h 6029325"/>
            <a:gd name="connsiteX34" fmla="*/ 3886200 w 8467725"/>
            <a:gd name="connsiteY34" fmla="*/ 5924550 h 6029325"/>
            <a:gd name="connsiteX35" fmla="*/ 2886075 w 8467725"/>
            <a:gd name="connsiteY35" fmla="*/ 6019800 h 6029325"/>
            <a:gd name="connsiteX36" fmla="*/ 2400300 w 8467725"/>
            <a:gd name="connsiteY36" fmla="*/ 6029325 h 6029325"/>
            <a:gd name="connsiteX37" fmla="*/ 1590675 w 8467725"/>
            <a:gd name="connsiteY37" fmla="*/ 5953125 h 6029325"/>
            <a:gd name="connsiteX38" fmla="*/ 1123950 w 8467725"/>
            <a:gd name="connsiteY38" fmla="*/ 5857875 h 6029325"/>
            <a:gd name="connsiteX39" fmla="*/ 1057275 w 8467725"/>
            <a:gd name="connsiteY39" fmla="*/ 5715000 h 6029325"/>
            <a:gd name="connsiteX40" fmla="*/ 1057275 w 8467725"/>
            <a:gd name="connsiteY40" fmla="*/ 5514975 h 6029325"/>
            <a:gd name="connsiteX41" fmla="*/ 990600 w 8467725"/>
            <a:gd name="connsiteY41" fmla="*/ 5419725 h 6029325"/>
            <a:gd name="connsiteX42" fmla="*/ 1000125 w 8467725"/>
            <a:gd name="connsiteY42" fmla="*/ 5295900 h 6029325"/>
            <a:gd name="connsiteX43" fmla="*/ 923925 w 8467725"/>
            <a:gd name="connsiteY43" fmla="*/ 5267325 h 6029325"/>
            <a:gd name="connsiteX44" fmla="*/ 866775 w 8467725"/>
            <a:gd name="connsiteY44" fmla="*/ 5343525 h 6029325"/>
            <a:gd name="connsiteX45" fmla="*/ 628650 w 8467725"/>
            <a:gd name="connsiteY45" fmla="*/ 5324475 h 6029325"/>
            <a:gd name="connsiteX46" fmla="*/ 361950 w 8467725"/>
            <a:gd name="connsiteY46" fmla="*/ 5334000 h 6029325"/>
            <a:gd name="connsiteX47" fmla="*/ 9525 w 8467725"/>
            <a:gd name="connsiteY47" fmla="*/ 5086350 h 6029325"/>
            <a:gd name="connsiteX48" fmla="*/ 0 w 8467725"/>
            <a:gd name="connsiteY48" fmla="*/ 2914650 h 6029325"/>
            <a:gd name="connsiteX49" fmla="*/ 104775 w 8467725"/>
            <a:gd name="connsiteY49" fmla="*/ 2905125 h 6029325"/>
            <a:gd name="connsiteX50" fmla="*/ 142875 w 8467725"/>
            <a:gd name="connsiteY50" fmla="*/ 2447925 h 6029325"/>
            <a:gd name="connsiteX51" fmla="*/ 561975 w 8467725"/>
            <a:gd name="connsiteY51" fmla="*/ 2486025 h 6029325"/>
            <a:gd name="connsiteX52" fmla="*/ 581025 w 8467725"/>
            <a:gd name="connsiteY52" fmla="*/ 2038350 h 6029325"/>
            <a:gd name="connsiteX0" fmla="*/ 581025 w 8467725"/>
            <a:gd name="connsiteY0" fmla="*/ 2038350 h 6029325"/>
            <a:gd name="connsiteX1" fmla="*/ 1219200 w 8467725"/>
            <a:gd name="connsiteY1" fmla="*/ 2089150 h 6029325"/>
            <a:gd name="connsiteX2" fmla="*/ 1250950 w 8467725"/>
            <a:gd name="connsiteY2" fmla="*/ 1600200 h 6029325"/>
            <a:gd name="connsiteX3" fmla="*/ 1511300 w 8467725"/>
            <a:gd name="connsiteY3" fmla="*/ 501650 h 6029325"/>
            <a:gd name="connsiteX4" fmla="*/ 1584325 w 8467725"/>
            <a:gd name="connsiteY4" fmla="*/ 511175 h 6029325"/>
            <a:gd name="connsiteX5" fmla="*/ 1625600 w 8467725"/>
            <a:gd name="connsiteY5" fmla="*/ 295275 h 6029325"/>
            <a:gd name="connsiteX6" fmla="*/ 2003425 w 8467725"/>
            <a:gd name="connsiteY6" fmla="*/ 358775 h 6029325"/>
            <a:gd name="connsiteX7" fmla="*/ 2009775 w 8467725"/>
            <a:gd name="connsiteY7" fmla="*/ 171450 h 6029325"/>
            <a:gd name="connsiteX8" fmla="*/ 2190750 w 8467725"/>
            <a:gd name="connsiteY8" fmla="*/ 95250 h 6029325"/>
            <a:gd name="connsiteX9" fmla="*/ 2800350 w 8467725"/>
            <a:gd name="connsiteY9" fmla="*/ 85725 h 6029325"/>
            <a:gd name="connsiteX10" fmla="*/ 3314700 w 8467725"/>
            <a:gd name="connsiteY10" fmla="*/ 180975 h 6029325"/>
            <a:gd name="connsiteX11" fmla="*/ 3476625 w 8467725"/>
            <a:gd name="connsiteY11" fmla="*/ 180975 h 6029325"/>
            <a:gd name="connsiteX12" fmla="*/ 3724275 w 8467725"/>
            <a:gd name="connsiteY12" fmla="*/ 333375 h 6029325"/>
            <a:gd name="connsiteX13" fmla="*/ 4029075 w 8467725"/>
            <a:gd name="connsiteY13" fmla="*/ 438150 h 6029325"/>
            <a:gd name="connsiteX14" fmla="*/ 4391025 w 8467725"/>
            <a:gd name="connsiteY14" fmla="*/ 533400 h 6029325"/>
            <a:gd name="connsiteX15" fmla="*/ 4600575 w 8467725"/>
            <a:gd name="connsiteY15" fmla="*/ 571500 h 6029325"/>
            <a:gd name="connsiteX16" fmla="*/ 5105400 w 8467725"/>
            <a:gd name="connsiteY16" fmla="*/ 571500 h 6029325"/>
            <a:gd name="connsiteX17" fmla="*/ 5457825 w 8467725"/>
            <a:gd name="connsiteY17" fmla="*/ 466725 h 6029325"/>
            <a:gd name="connsiteX18" fmla="*/ 5867400 w 8467725"/>
            <a:gd name="connsiteY18" fmla="*/ 190500 h 6029325"/>
            <a:gd name="connsiteX19" fmla="*/ 6105525 w 8467725"/>
            <a:gd name="connsiteY19" fmla="*/ 0 h 6029325"/>
            <a:gd name="connsiteX20" fmla="*/ 6086475 w 8467725"/>
            <a:gd name="connsiteY20" fmla="*/ 266700 h 6029325"/>
            <a:gd name="connsiteX21" fmla="*/ 6305550 w 8467725"/>
            <a:gd name="connsiteY21" fmla="*/ 209550 h 6029325"/>
            <a:gd name="connsiteX22" fmla="*/ 8467725 w 8467725"/>
            <a:gd name="connsiteY22" fmla="*/ 352425 h 6029325"/>
            <a:gd name="connsiteX23" fmla="*/ 8410575 w 8467725"/>
            <a:gd name="connsiteY23" fmla="*/ 1019175 h 6029325"/>
            <a:gd name="connsiteX24" fmla="*/ 6438900 w 8467725"/>
            <a:gd name="connsiteY24" fmla="*/ 885825 h 6029325"/>
            <a:gd name="connsiteX25" fmla="*/ 6353175 w 8467725"/>
            <a:gd name="connsiteY25" fmla="*/ 2114550 h 6029325"/>
            <a:gd name="connsiteX26" fmla="*/ 8324850 w 8467725"/>
            <a:gd name="connsiteY26" fmla="*/ 2276475 h 6029325"/>
            <a:gd name="connsiteX27" fmla="*/ 8286750 w 8467725"/>
            <a:gd name="connsiteY27" fmla="*/ 2914650 h 6029325"/>
            <a:gd name="connsiteX28" fmla="*/ 5905500 w 8467725"/>
            <a:gd name="connsiteY28" fmla="*/ 2771775 h 6029325"/>
            <a:gd name="connsiteX29" fmla="*/ 5772150 w 8467725"/>
            <a:gd name="connsiteY29" fmla="*/ 4305300 h 6029325"/>
            <a:gd name="connsiteX30" fmla="*/ 5553075 w 8467725"/>
            <a:gd name="connsiteY30" fmla="*/ 4295775 h 6029325"/>
            <a:gd name="connsiteX31" fmla="*/ 4667250 w 8467725"/>
            <a:gd name="connsiteY31" fmla="*/ 4895850 h 6029325"/>
            <a:gd name="connsiteX32" fmla="*/ 4467225 w 8467725"/>
            <a:gd name="connsiteY32" fmla="*/ 5105400 h 6029325"/>
            <a:gd name="connsiteX33" fmla="*/ 3914775 w 8467725"/>
            <a:gd name="connsiteY33" fmla="*/ 5276850 h 6029325"/>
            <a:gd name="connsiteX34" fmla="*/ 3886200 w 8467725"/>
            <a:gd name="connsiteY34" fmla="*/ 5924550 h 6029325"/>
            <a:gd name="connsiteX35" fmla="*/ 2886075 w 8467725"/>
            <a:gd name="connsiteY35" fmla="*/ 6019800 h 6029325"/>
            <a:gd name="connsiteX36" fmla="*/ 2400300 w 8467725"/>
            <a:gd name="connsiteY36" fmla="*/ 6029325 h 6029325"/>
            <a:gd name="connsiteX37" fmla="*/ 1590675 w 8467725"/>
            <a:gd name="connsiteY37" fmla="*/ 5953125 h 6029325"/>
            <a:gd name="connsiteX38" fmla="*/ 1123950 w 8467725"/>
            <a:gd name="connsiteY38" fmla="*/ 5857875 h 6029325"/>
            <a:gd name="connsiteX39" fmla="*/ 1057275 w 8467725"/>
            <a:gd name="connsiteY39" fmla="*/ 5715000 h 6029325"/>
            <a:gd name="connsiteX40" fmla="*/ 1057275 w 8467725"/>
            <a:gd name="connsiteY40" fmla="*/ 5514975 h 6029325"/>
            <a:gd name="connsiteX41" fmla="*/ 990600 w 8467725"/>
            <a:gd name="connsiteY41" fmla="*/ 5419725 h 6029325"/>
            <a:gd name="connsiteX42" fmla="*/ 1000125 w 8467725"/>
            <a:gd name="connsiteY42" fmla="*/ 5295900 h 6029325"/>
            <a:gd name="connsiteX43" fmla="*/ 923925 w 8467725"/>
            <a:gd name="connsiteY43" fmla="*/ 5267325 h 6029325"/>
            <a:gd name="connsiteX44" fmla="*/ 866775 w 8467725"/>
            <a:gd name="connsiteY44" fmla="*/ 5343525 h 6029325"/>
            <a:gd name="connsiteX45" fmla="*/ 628650 w 8467725"/>
            <a:gd name="connsiteY45" fmla="*/ 5324475 h 6029325"/>
            <a:gd name="connsiteX46" fmla="*/ 361950 w 8467725"/>
            <a:gd name="connsiteY46" fmla="*/ 5334000 h 6029325"/>
            <a:gd name="connsiteX47" fmla="*/ 9525 w 8467725"/>
            <a:gd name="connsiteY47" fmla="*/ 5086350 h 6029325"/>
            <a:gd name="connsiteX48" fmla="*/ 0 w 8467725"/>
            <a:gd name="connsiteY48" fmla="*/ 2914650 h 6029325"/>
            <a:gd name="connsiteX49" fmla="*/ 104775 w 8467725"/>
            <a:gd name="connsiteY49" fmla="*/ 2905125 h 6029325"/>
            <a:gd name="connsiteX50" fmla="*/ 142875 w 8467725"/>
            <a:gd name="connsiteY50" fmla="*/ 2447925 h 6029325"/>
            <a:gd name="connsiteX51" fmla="*/ 561975 w 8467725"/>
            <a:gd name="connsiteY51" fmla="*/ 2486025 h 6029325"/>
            <a:gd name="connsiteX52" fmla="*/ 581025 w 8467725"/>
            <a:gd name="connsiteY52" fmla="*/ 2038350 h 6029325"/>
            <a:gd name="connsiteX0" fmla="*/ 581025 w 8467725"/>
            <a:gd name="connsiteY0" fmla="*/ 2025650 h 6029325"/>
            <a:gd name="connsiteX1" fmla="*/ 1219200 w 8467725"/>
            <a:gd name="connsiteY1" fmla="*/ 2089150 h 6029325"/>
            <a:gd name="connsiteX2" fmla="*/ 1250950 w 8467725"/>
            <a:gd name="connsiteY2" fmla="*/ 1600200 h 6029325"/>
            <a:gd name="connsiteX3" fmla="*/ 1511300 w 8467725"/>
            <a:gd name="connsiteY3" fmla="*/ 501650 h 6029325"/>
            <a:gd name="connsiteX4" fmla="*/ 1584325 w 8467725"/>
            <a:gd name="connsiteY4" fmla="*/ 511175 h 6029325"/>
            <a:gd name="connsiteX5" fmla="*/ 1625600 w 8467725"/>
            <a:gd name="connsiteY5" fmla="*/ 295275 h 6029325"/>
            <a:gd name="connsiteX6" fmla="*/ 2003425 w 8467725"/>
            <a:gd name="connsiteY6" fmla="*/ 358775 h 6029325"/>
            <a:gd name="connsiteX7" fmla="*/ 2009775 w 8467725"/>
            <a:gd name="connsiteY7" fmla="*/ 171450 h 6029325"/>
            <a:gd name="connsiteX8" fmla="*/ 2190750 w 8467725"/>
            <a:gd name="connsiteY8" fmla="*/ 95250 h 6029325"/>
            <a:gd name="connsiteX9" fmla="*/ 2800350 w 8467725"/>
            <a:gd name="connsiteY9" fmla="*/ 85725 h 6029325"/>
            <a:gd name="connsiteX10" fmla="*/ 3314700 w 8467725"/>
            <a:gd name="connsiteY10" fmla="*/ 180975 h 6029325"/>
            <a:gd name="connsiteX11" fmla="*/ 3476625 w 8467725"/>
            <a:gd name="connsiteY11" fmla="*/ 180975 h 6029325"/>
            <a:gd name="connsiteX12" fmla="*/ 3724275 w 8467725"/>
            <a:gd name="connsiteY12" fmla="*/ 333375 h 6029325"/>
            <a:gd name="connsiteX13" fmla="*/ 4029075 w 8467725"/>
            <a:gd name="connsiteY13" fmla="*/ 438150 h 6029325"/>
            <a:gd name="connsiteX14" fmla="*/ 4391025 w 8467725"/>
            <a:gd name="connsiteY14" fmla="*/ 533400 h 6029325"/>
            <a:gd name="connsiteX15" fmla="*/ 4600575 w 8467725"/>
            <a:gd name="connsiteY15" fmla="*/ 571500 h 6029325"/>
            <a:gd name="connsiteX16" fmla="*/ 5105400 w 8467725"/>
            <a:gd name="connsiteY16" fmla="*/ 571500 h 6029325"/>
            <a:gd name="connsiteX17" fmla="*/ 5457825 w 8467725"/>
            <a:gd name="connsiteY17" fmla="*/ 466725 h 6029325"/>
            <a:gd name="connsiteX18" fmla="*/ 5867400 w 8467725"/>
            <a:gd name="connsiteY18" fmla="*/ 190500 h 6029325"/>
            <a:gd name="connsiteX19" fmla="*/ 6105525 w 8467725"/>
            <a:gd name="connsiteY19" fmla="*/ 0 h 6029325"/>
            <a:gd name="connsiteX20" fmla="*/ 6086475 w 8467725"/>
            <a:gd name="connsiteY20" fmla="*/ 266700 h 6029325"/>
            <a:gd name="connsiteX21" fmla="*/ 6305550 w 8467725"/>
            <a:gd name="connsiteY21" fmla="*/ 209550 h 6029325"/>
            <a:gd name="connsiteX22" fmla="*/ 8467725 w 8467725"/>
            <a:gd name="connsiteY22" fmla="*/ 352425 h 6029325"/>
            <a:gd name="connsiteX23" fmla="*/ 8410575 w 8467725"/>
            <a:gd name="connsiteY23" fmla="*/ 1019175 h 6029325"/>
            <a:gd name="connsiteX24" fmla="*/ 6438900 w 8467725"/>
            <a:gd name="connsiteY24" fmla="*/ 885825 h 6029325"/>
            <a:gd name="connsiteX25" fmla="*/ 6353175 w 8467725"/>
            <a:gd name="connsiteY25" fmla="*/ 2114550 h 6029325"/>
            <a:gd name="connsiteX26" fmla="*/ 8324850 w 8467725"/>
            <a:gd name="connsiteY26" fmla="*/ 2276475 h 6029325"/>
            <a:gd name="connsiteX27" fmla="*/ 8286750 w 8467725"/>
            <a:gd name="connsiteY27" fmla="*/ 2914650 h 6029325"/>
            <a:gd name="connsiteX28" fmla="*/ 5905500 w 8467725"/>
            <a:gd name="connsiteY28" fmla="*/ 2771775 h 6029325"/>
            <a:gd name="connsiteX29" fmla="*/ 5772150 w 8467725"/>
            <a:gd name="connsiteY29" fmla="*/ 4305300 h 6029325"/>
            <a:gd name="connsiteX30" fmla="*/ 5553075 w 8467725"/>
            <a:gd name="connsiteY30" fmla="*/ 4295775 h 6029325"/>
            <a:gd name="connsiteX31" fmla="*/ 4667250 w 8467725"/>
            <a:gd name="connsiteY31" fmla="*/ 4895850 h 6029325"/>
            <a:gd name="connsiteX32" fmla="*/ 4467225 w 8467725"/>
            <a:gd name="connsiteY32" fmla="*/ 5105400 h 6029325"/>
            <a:gd name="connsiteX33" fmla="*/ 3914775 w 8467725"/>
            <a:gd name="connsiteY33" fmla="*/ 5276850 h 6029325"/>
            <a:gd name="connsiteX34" fmla="*/ 3886200 w 8467725"/>
            <a:gd name="connsiteY34" fmla="*/ 5924550 h 6029325"/>
            <a:gd name="connsiteX35" fmla="*/ 2886075 w 8467725"/>
            <a:gd name="connsiteY35" fmla="*/ 6019800 h 6029325"/>
            <a:gd name="connsiteX36" fmla="*/ 2400300 w 8467725"/>
            <a:gd name="connsiteY36" fmla="*/ 6029325 h 6029325"/>
            <a:gd name="connsiteX37" fmla="*/ 1590675 w 8467725"/>
            <a:gd name="connsiteY37" fmla="*/ 5953125 h 6029325"/>
            <a:gd name="connsiteX38" fmla="*/ 1123950 w 8467725"/>
            <a:gd name="connsiteY38" fmla="*/ 5857875 h 6029325"/>
            <a:gd name="connsiteX39" fmla="*/ 1057275 w 8467725"/>
            <a:gd name="connsiteY39" fmla="*/ 5715000 h 6029325"/>
            <a:gd name="connsiteX40" fmla="*/ 1057275 w 8467725"/>
            <a:gd name="connsiteY40" fmla="*/ 5514975 h 6029325"/>
            <a:gd name="connsiteX41" fmla="*/ 990600 w 8467725"/>
            <a:gd name="connsiteY41" fmla="*/ 5419725 h 6029325"/>
            <a:gd name="connsiteX42" fmla="*/ 1000125 w 8467725"/>
            <a:gd name="connsiteY42" fmla="*/ 5295900 h 6029325"/>
            <a:gd name="connsiteX43" fmla="*/ 923925 w 8467725"/>
            <a:gd name="connsiteY43" fmla="*/ 5267325 h 6029325"/>
            <a:gd name="connsiteX44" fmla="*/ 866775 w 8467725"/>
            <a:gd name="connsiteY44" fmla="*/ 5343525 h 6029325"/>
            <a:gd name="connsiteX45" fmla="*/ 628650 w 8467725"/>
            <a:gd name="connsiteY45" fmla="*/ 5324475 h 6029325"/>
            <a:gd name="connsiteX46" fmla="*/ 361950 w 8467725"/>
            <a:gd name="connsiteY46" fmla="*/ 5334000 h 6029325"/>
            <a:gd name="connsiteX47" fmla="*/ 9525 w 8467725"/>
            <a:gd name="connsiteY47" fmla="*/ 5086350 h 6029325"/>
            <a:gd name="connsiteX48" fmla="*/ 0 w 8467725"/>
            <a:gd name="connsiteY48" fmla="*/ 2914650 h 6029325"/>
            <a:gd name="connsiteX49" fmla="*/ 104775 w 8467725"/>
            <a:gd name="connsiteY49" fmla="*/ 2905125 h 6029325"/>
            <a:gd name="connsiteX50" fmla="*/ 142875 w 8467725"/>
            <a:gd name="connsiteY50" fmla="*/ 2447925 h 6029325"/>
            <a:gd name="connsiteX51" fmla="*/ 561975 w 8467725"/>
            <a:gd name="connsiteY51" fmla="*/ 2486025 h 6029325"/>
            <a:gd name="connsiteX52" fmla="*/ 581025 w 8467725"/>
            <a:gd name="connsiteY52" fmla="*/ 2025650 h 6029325"/>
            <a:gd name="connsiteX0" fmla="*/ 581025 w 8467725"/>
            <a:gd name="connsiteY0" fmla="*/ 2025650 h 6029325"/>
            <a:gd name="connsiteX1" fmla="*/ 1219200 w 8467725"/>
            <a:gd name="connsiteY1" fmla="*/ 2070100 h 6029325"/>
            <a:gd name="connsiteX2" fmla="*/ 1250950 w 8467725"/>
            <a:gd name="connsiteY2" fmla="*/ 1600200 h 6029325"/>
            <a:gd name="connsiteX3" fmla="*/ 1511300 w 8467725"/>
            <a:gd name="connsiteY3" fmla="*/ 501650 h 6029325"/>
            <a:gd name="connsiteX4" fmla="*/ 1584325 w 8467725"/>
            <a:gd name="connsiteY4" fmla="*/ 511175 h 6029325"/>
            <a:gd name="connsiteX5" fmla="*/ 1625600 w 8467725"/>
            <a:gd name="connsiteY5" fmla="*/ 295275 h 6029325"/>
            <a:gd name="connsiteX6" fmla="*/ 2003425 w 8467725"/>
            <a:gd name="connsiteY6" fmla="*/ 358775 h 6029325"/>
            <a:gd name="connsiteX7" fmla="*/ 2009775 w 8467725"/>
            <a:gd name="connsiteY7" fmla="*/ 171450 h 6029325"/>
            <a:gd name="connsiteX8" fmla="*/ 2190750 w 8467725"/>
            <a:gd name="connsiteY8" fmla="*/ 95250 h 6029325"/>
            <a:gd name="connsiteX9" fmla="*/ 2800350 w 8467725"/>
            <a:gd name="connsiteY9" fmla="*/ 85725 h 6029325"/>
            <a:gd name="connsiteX10" fmla="*/ 3314700 w 8467725"/>
            <a:gd name="connsiteY10" fmla="*/ 180975 h 6029325"/>
            <a:gd name="connsiteX11" fmla="*/ 3476625 w 8467725"/>
            <a:gd name="connsiteY11" fmla="*/ 180975 h 6029325"/>
            <a:gd name="connsiteX12" fmla="*/ 3724275 w 8467725"/>
            <a:gd name="connsiteY12" fmla="*/ 333375 h 6029325"/>
            <a:gd name="connsiteX13" fmla="*/ 4029075 w 8467725"/>
            <a:gd name="connsiteY13" fmla="*/ 438150 h 6029325"/>
            <a:gd name="connsiteX14" fmla="*/ 4391025 w 8467725"/>
            <a:gd name="connsiteY14" fmla="*/ 533400 h 6029325"/>
            <a:gd name="connsiteX15" fmla="*/ 4600575 w 8467725"/>
            <a:gd name="connsiteY15" fmla="*/ 571500 h 6029325"/>
            <a:gd name="connsiteX16" fmla="*/ 5105400 w 8467725"/>
            <a:gd name="connsiteY16" fmla="*/ 571500 h 6029325"/>
            <a:gd name="connsiteX17" fmla="*/ 5457825 w 8467725"/>
            <a:gd name="connsiteY17" fmla="*/ 466725 h 6029325"/>
            <a:gd name="connsiteX18" fmla="*/ 5867400 w 8467725"/>
            <a:gd name="connsiteY18" fmla="*/ 190500 h 6029325"/>
            <a:gd name="connsiteX19" fmla="*/ 6105525 w 8467725"/>
            <a:gd name="connsiteY19" fmla="*/ 0 h 6029325"/>
            <a:gd name="connsiteX20" fmla="*/ 6086475 w 8467725"/>
            <a:gd name="connsiteY20" fmla="*/ 266700 h 6029325"/>
            <a:gd name="connsiteX21" fmla="*/ 6305550 w 8467725"/>
            <a:gd name="connsiteY21" fmla="*/ 209550 h 6029325"/>
            <a:gd name="connsiteX22" fmla="*/ 8467725 w 8467725"/>
            <a:gd name="connsiteY22" fmla="*/ 352425 h 6029325"/>
            <a:gd name="connsiteX23" fmla="*/ 8410575 w 8467725"/>
            <a:gd name="connsiteY23" fmla="*/ 1019175 h 6029325"/>
            <a:gd name="connsiteX24" fmla="*/ 6438900 w 8467725"/>
            <a:gd name="connsiteY24" fmla="*/ 885825 h 6029325"/>
            <a:gd name="connsiteX25" fmla="*/ 6353175 w 8467725"/>
            <a:gd name="connsiteY25" fmla="*/ 2114550 h 6029325"/>
            <a:gd name="connsiteX26" fmla="*/ 8324850 w 8467725"/>
            <a:gd name="connsiteY26" fmla="*/ 2276475 h 6029325"/>
            <a:gd name="connsiteX27" fmla="*/ 8286750 w 8467725"/>
            <a:gd name="connsiteY27" fmla="*/ 2914650 h 6029325"/>
            <a:gd name="connsiteX28" fmla="*/ 5905500 w 8467725"/>
            <a:gd name="connsiteY28" fmla="*/ 2771775 h 6029325"/>
            <a:gd name="connsiteX29" fmla="*/ 5772150 w 8467725"/>
            <a:gd name="connsiteY29" fmla="*/ 4305300 h 6029325"/>
            <a:gd name="connsiteX30" fmla="*/ 5553075 w 8467725"/>
            <a:gd name="connsiteY30" fmla="*/ 4295775 h 6029325"/>
            <a:gd name="connsiteX31" fmla="*/ 4667250 w 8467725"/>
            <a:gd name="connsiteY31" fmla="*/ 4895850 h 6029325"/>
            <a:gd name="connsiteX32" fmla="*/ 4467225 w 8467725"/>
            <a:gd name="connsiteY32" fmla="*/ 5105400 h 6029325"/>
            <a:gd name="connsiteX33" fmla="*/ 3914775 w 8467725"/>
            <a:gd name="connsiteY33" fmla="*/ 5276850 h 6029325"/>
            <a:gd name="connsiteX34" fmla="*/ 3886200 w 8467725"/>
            <a:gd name="connsiteY34" fmla="*/ 5924550 h 6029325"/>
            <a:gd name="connsiteX35" fmla="*/ 2886075 w 8467725"/>
            <a:gd name="connsiteY35" fmla="*/ 6019800 h 6029325"/>
            <a:gd name="connsiteX36" fmla="*/ 2400300 w 8467725"/>
            <a:gd name="connsiteY36" fmla="*/ 6029325 h 6029325"/>
            <a:gd name="connsiteX37" fmla="*/ 1590675 w 8467725"/>
            <a:gd name="connsiteY37" fmla="*/ 5953125 h 6029325"/>
            <a:gd name="connsiteX38" fmla="*/ 1123950 w 8467725"/>
            <a:gd name="connsiteY38" fmla="*/ 5857875 h 6029325"/>
            <a:gd name="connsiteX39" fmla="*/ 1057275 w 8467725"/>
            <a:gd name="connsiteY39" fmla="*/ 5715000 h 6029325"/>
            <a:gd name="connsiteX40" fmla="*/ 1057275 w 8467725"/>
            <a:gd name="connsiteY40" fmla="*/ 5514975 h 6029325"/>
            <a:gd name="connsiteX41" fmla="*/ 990600 w 8467725"/>
            <a:gd name="connsiteY41" fmla="*/ 5419725 h 6029325"/>
            <a:gd name="connsiteX42" fmla="*/ 1000125 w 8467725"/>
            <a:gd name="connsiteY42" fmla="*/ 5295900 h 6029325"/>
            <a:gd name="connsiteX43" fmla="*/ 923925 w 8467725"/>
            <a:gd name="connsiteY43" fmla="*/ 5267325 h 6029325"/>
            <a:gd name="connsiteX44" fmla="*/ 866775 w 8467725"/>
            <a:gd name="connsiteY44" fmla="*/ 5343525 h 6029325"/>
            <a:gd name="connsiteX45" fmla="*/ 628650 w 8467725"/>
            <a:gd name="connsiteY45" fmla="*/ 5324475 h 6029325"/>
            <a:gd name="connsiteX46" fmla="*/ 361950 w 8467725"/>
            <a:gd name="connsiteY46" fmla="*/ 5334000 h 6029325"/>
            <a:gd name="connsiteX47" fmla="*/ 9525 w 8467725"/>
            <a:gd name="connsiteY47" fmla="*/ 5086350 h 6029325"/>
            <a:gd name="connsiteX48" fmla="*/ 0 w 8467725"/>
            <a:gd name="connsiteY48" fmla="*/ 2914650 h 6029325"/>
            <a:gd name="connsiteX49" fmla="*/ 104775 w 8467725"/>
            <a:gd name="connsiteY49" fmla="*/ 2905125 h 6029325"/>
            <a:gd name="connsiteX50" fmla="*/ 142875 w 8467725"/>
            <a:gd name="connsiteY50" fmla="*/ 2447925 h 6029325"/>
            <a:gd name="connsiteX51" fmla="*/ 561975 w 8467725"/>
            <a:gd name="connsiteY51" fmla="*/ 2486025 h 6029325"/>
            <a:gd name="connsiteX52" fmla="*/ 581025 w 8467725"/>
            <a:gd name="connsiteY52" fmla="*/ 2025650 h 6029325"/>
            <a:gd name="connsiteX0" fmla="*/ 581025 w 8467725"/>
            <a:gd name="connsiteY0" fmla="*/ 2025650 h 6029325"/>
            <a:gd name="connsiteX1" fmla="*/ 1219200 w 8467725"/>
            <a:gd name="connsiteY1" fmla="*/ 2070100 h 6029325"/>
            <a:gd name="connsiteX2" fmla="*/ 1250950 w 8467725"/>
            <a:gd name="connsiteY2" fmla="*/ 1600200 h 6029325"/>
            <a:gd name="connsiteX3" fmla="*/ 1511300 w 8467725"/>
            <a:gd name="connsiteY3" fmla="*/ 501650 h 6029325"/>
            <a:gd name="connsiteX4" fmla="*/ 1584325 w 8467725"/>
            <a:gd name="connsiteY4" fmla="*/ 511175 h 6029325"/>
            <a:gd name="connsiteX5" fmla="*/ 1625600 w 8467725"/>
            <a:gd name="connsiteY5" fmla="*/ 295275 h 6029325"/>
            <a:gd name="connsiteX6" fmla="*/ 2006600 w 8467725"/>
            <a:gd name="connsiteY6" fmla="*/ 349250 h 6029325"/>
            <a:gd name="connsiteX7" fmla="*/ 2009775 w 8467725"/>
            <a:gd name="connsiteY7" fmla="*/ 171450 h 6029325"/>
            <a:gd name="connsiteX8" fmla="*/ 2190750 w 8467725"/>
            <a:gd name="connsiteY8" fmla="*/ 95250 h 6029325"/>
            <a:gd name="connsiteX9" fmla="*/ 2800350 w 8467725"/>
            <a:gd name="connsiteY9" fmla="*/ 85725 h 6029325"/>
            <a:gd name="connsiteX10" fmla="*/ 3314700 w 8467725"/>
            <a:gd name="connsiteY10" fmla="*/ 180975 h 6029325"/>
            <a:gd name="connsiteX11" fmla="*/ 3476625 w 8467725"/>
            <a:gd name="connsiteY11" fmla="*/ 180975 h 6029325"/>
            <a:gd name="connsiteX12" fmla="*/ 3724275 w 8467725"/>
            <a:gd name="connsiteY12" fmla="*/ 333375 h 6029325"/>
            <a:gd name="connsiteX13" fmla="*/ 4029075 w 8467725"/>
            <a:gd name="connsiteY13" fmla="*/ 438150 h 6029325"/>
            <a:gd name="connsiteX14" fmla="*/ 4391025 w 8467725"/>
            <a:gd name="connsiteY14" fmla="*/ 533400 h 6029325"/>
            <a:gd name="connsiteX15" fmla="*/ 4600575 w 8467725"/>
            <a:gd name="connsiteY15" fmla="*/ 571500 h 6029325"/>
            <a:gd name="connsiteX16" fmla="*/ 5105400 w 8467725"/>
            <a:gd name="connsiteY16" fmla="*/ 571500 h 6029325"/>
            <a:gd name="connsiteX17" fmla="*/ 5457825 w 8467725"/>
            <a:gd name="connsiteY17" fmla="*/ 466725 h 6029325"/>
            <a:gd name="connsiteX18" fmla="*/ 5867400 w 8467725"/>
            <a:gd name="connsiteY18" fmla="*/ 190500 h 6029325"/>
            <a:gd name="connsiteX19" fmla="*/ 6105525 w 8467725"/>
            <a:gd name="connsiteY19" fmla="*/ 0 h 6029325"/>
            <a:gd name="connsiteX20" fmla="*/ 6086475 w 8467725"/>
            <a:gd name="connsiteY20" fmla="*/ 266700 h 6029325"/>
            <a:gd name="connsiteX21" fmla="*/ 6305550 w 8467725"/>
            <a:gd name="connsiteY21" fmla="*/ 209550 h 6029325"/>
            <a:gd name="connsiteX22" fmla="*/ 8467725 w 8467725"/>
            <a:gd name="connsiteY22" fmla="*/ 352425 h 6029325"/>
            <a:gd name="connsiteX23" fmla="*/ 8410575 w 8467725"/>
            <a:gd name="connsiteY23" fmla="*/ 1019175 h 6029325"/>
            <a:gd name="connsiteX24" fmla="*/ 6438900 w 8467725"/>
            <a:gd name="connsiteY24" fmla="*/ 885825 h 6029325"/>
            <a:gd name="connsiteX25" fmla="*/ 6353175 w 8467725"/>
            <a:gd name="connsiteY25" fmla="*/ 2114550 h 6029325"/>
            <a:gd name="connsiteX26" fmla="*/ 8324850 w 8467725"/>
            <a:gd name="connsiteY26" fmla="*/ 2276475 h 6029325"/>
            <a:gd name="connsiteX27" fmla="*/ 8286750 w 8467725"/>
            <a:gd name="connsiteY27" fmla="*/ 2914650 h 6029325"/>
            <a:gd name="connsiteX28" fmla="*/ 5905500 w 8467725"/>
            <a:gd name="connsiteY28" fmla="*/ 2771775 h 6029325"/>
            <a:gd name="connsiteX29" fmla="*/ 5772150 w 8467725"/>
            <a:gd name="connsiteY29" fmla="*/ 4305300 h 6029325"/>
            <a:gd name="connsiteX30" fmla="*/ 5553075 w 8467725"/>
            <a:gd name="connsiteY30" fmla="*/ 4295775 h 6029325"/>
            <a:gd name="connsiteX31" fmla="*/ 4667250 w 8467725"/>
            <a:gd name="connsiteY31" fmla="*/ 4895850 h 6029325"/>
            <a:gd name="connsiteX32" fmla="*/ 4467225 w 8467725"/>
            <a:gd name="connsiteY32" fmla="*/ 5105400 h 6029325"/>
            <a:gd name="connsiteX33" fmla="*/ 3914775 w 8467725"/>
            <a:gd name="connsiteY33" fmla="*/ 5276850 h 6029325"/>
            <a:gd name="connsiteX34" fmla="*/ 3886200 w 8467725"/>
            <a:gd name="connsiteY34" fmla="*/ 5924550 h 6029325"/>
            <a:gd name="connsiteX35" fmla="*/ 2886075 w 8467725"/>
            <a:gd name="connsiteY35" fmla="*/ 6019800 h 6029325"/>
            <a:gd name="connsiteX36" fmla="*/ 2400300 w 8467725"/>
            <a:gd name="connsiteY36" fmla="*/ 6029325 h 6029325"/>
            <a:gd name="connsiteX37" fmla="*/ 1590675 w 8467725"/>
            <a:gd name="connsiteY37" fmla="*/ 5953125 h 6029325"/>
            <a:gd name="connsiteX38" fmla="*/ 1123950 w 8467725"/>
            <a:gd name="connsiteY38" fmla="*/ 5857875 h 6029325"/>
            <a:gd name="connsiteX39" fmla="*/ 1057275 w 8467725"/>
            <a:gd name="connsiteY39" fmla="*/ 5715000 h 6029325"/>
            <a:gd name="connsiteX40" fmla="*/ 1057275 w 8467725"/>
            <a:gd name="connsiteY40" fmla="*/ 5514975 h 6029325"/>
            <a:gd name="connsiteX41" fmla="*/ 990600 w 8467725"/>
            <a:gd name="connsiteY41" fmla="*/ 5419725 h 6029325"/>
            <a:gd name="connsiteX42" fmla="*/ 1000125 w 8467725"/>
            <a:gd name="connsiteY42" fmla="*/ 5295900 h 6029325"/>
            <a:gd name="connsiteX43" fmla="*/ 923925 w 8467725"/>
            <a:gd name="connsiteY43" fmla="*/ 5267325 h 6029325"/>
            <a:gd name="connsiteX44" fmla="*/ 866775 w 8467725"/>
            <a:gd name="connsiteY44" fmla="*/ 5343525 h 6029325"/>
            <a:gd name="connsiteX45" fmla="*/ 628650 w 8467725"/>
            <a:gd name="connsiteY45" fmla="*/ 5324475 h 6029325"/>
            <a:gd name="connsiteX46" fmla="*/ 361950 w 8467725"/>
            <a:gd name="connsiteY46" fmla="*/ 5334000 h 6029325"/>
            <a:gd name="connsiteX47" fmla="*/ 9525 w 8467725"/>
            <a:gd name="connsiteY47" fmla="*/ 5086350 h 6029325"/>
            <a:gd name="connsiteX48" fmla="*/ 0 w 8467725"/>
            <a:gd name="connsiteY48" fmla="*/ 2914650 h 6029325"/>
            <a:gd name="connsiteX49" fmla="*/ 104775 w 8467725"/>
            <a:gd name="connsiteY49" fmla="*/ 2905125 h 6029325"/>
            <a:gd name="connsiteX50" fmla="*/ 142875 w 8467725"/>
            <a:gd name="connsiteY50" fmla="*/ 2447925 h 6029325"/>
            <a:gd name="connsiteX51" fmla="*/ 561975 w 8467725"/>
            <a:gd name="connsiteY51" fmla="*/ 2486025 h 6029325"/>
            <a:gd name="connsiteX52" fmla="*/ 581025 w 8467725"/>
            <a:gd name="connsiteY52" fmla="*/ 2025650 h 6029325"/>
            <a:gd name="connsiteX0" fmla="*/ 581025 w 8467725"/>
            <a:gd name="connsiteY0" fmla="*/ 2025650 h 6029325"/>
            <a:gd name="connsiteX1" fmla="*/ 1219200 w 8467725"/>
            <a:gd name="connsiteY1" fmla="*/ 2070100 h 6029325"/>
            <a:gd name="connsiteX2" fmla="*/ 1250950 w 8467725"/>
            <a:gd name="connsiteY2" fmla="*/ 1600200 h 6029325"/>
            <a:gd name="connsiteX3" fmla="*/ 1511300 w 8467725"/>
            <a:gd name="connsiteY3" fmla="*/ 501650 h 6029325"/>
            <a:gd name="connsiteX4" fmla="*/ 1584325 w 8467725"/>
            <a:gd name="connsiteY4" fmla="*/ 511175 h 6029325"/>
            <a:gd name="connsiteX5" fmla="*/ 1631950 w 8467725"/>
            <a:gd name="connsiteY5" fmla="*/ 276225 h 6029325"/>
            <a:gd name="connsiteX6" fmla="*/ 2006600 w 8467725"/>
            <a:gd name="connsiteY6" fmla="*/ 349250 h 6029325"/>
            <a:gd name="connsiteX7" fmla="*/ 2009775 w 8467725"/>
            <a:gd name="connsiteY7" fmla="*/ 171450 h 6029325"/>
            <a:gd name="connsiteX8" fmla="*/ 2190750 w 8467725"/>
            <a:gd name="connsiteY8" fmla="*/ 95250 h 6029325"/>
            <a:gd name="connsiteX9" fmla="*/ 2800350 w 8467725"/>
            <a:gd name="connsiteY9" fmla="*/ 85725 h 6029325"/>
            <a:gd name="connsiteX10" fmla="*/ 3314700 w 8467725"/>
            <a:gd name="connsiteY10" fmla="*/ 180975 h 6029325"/>
            <a:gd name="connsiteX11" fmla="*/ 3476625 w 8467725"/>
            <a:gd name="connsiteY11" fmla="*/ 180975 h 6029325"/>
            <a:gd name="connsiteX12" fmla="*/ 3724275 w 8467725"/>
            <a:gd name="connsiteY12" fmla="*/ 333375 h 6029325"/>
            <a:gd name="connsiteX13" fmla="*/ 4029075 w 8467725"/>
            <a:gd name="connsiteY13" fmla="*/ 438150 h 6029325"/>
            <a:gd name="connsiteX14" fmla="*/ 4391025 w 8467725"/>
            <a:gd name="connsiteY14" fmla="*/ 533400 h 6029325"/>
            <a:gd name="connsiteX15" fmla="*/ 4600575 w 8467725"/>
            <a:gd name="connsiteY15" fmla="*/ 571500 h 6029325"/>
            <a:gd name="connsiteX16" fmla="*/ 5105400 w 8467725"/>
            <a:gd name="connsiteY16" fmla="*/ 571500 h 6029325"/>
            <a:gd name="connsiteX17" fmla="*/ 5457825 w 8467725"/>
            <a:gd name="connsiteY17" fmla="*/ 466725 h 6029325"/>
            <a:gd name="connsiteX18" fmla="*/ 5867400 w 8467725"/>
            <a:gd name="connsiteY18" fmla="*/ 190500 h 6029325"/>
            <a:gd name="connsiteX19" fmla="*/ 6105525 w 8467725"/>
            <a:gd name="connsiteY19" fmla="*/ 0 h 6029325"/>
            <a:gd name="connsiteX20" fmla="*/ 6086475 w 8467725"/>
            <a:gd name="connsiteY20" fmla="*/ 266700 h 6029325"/>
            <a:gd name="connsiteX21" fmla="*/ 6305550 w 8467725"/>
            <a:gd name="connsiteY21" fmla="*/ 209550 h 6029325"/>
            <a:gd name="connsiteX22" fmla="*/ 8467725 w 8467725"/>
            <a:gd name="connsiteY22" fmla="*/ 352425 h 6029325"/>
            <a:gd name="connsiteX23" fmla="*/ 8410575 w 8467725"/>
            <a:gd name="connsiteY23" fmla="*/ 1019175 h 6029325"/>
            <a:gd name="connsiteX24" fmla="*/ 6438900 w 8467725"/>
            <a:gd name="connsiteY24" fmla="*/ 885825 h 6029325"/>
            <a:gd name="connsiteX25" fmla="*/ 6353175 w 8467725"/>
            <a:gd name="connsiteY25" fmla="*/ 2114550 h 6029325"/>
            <a:gd name="connsiteX26" fmla="*/ 8324850 w 8467725"/>
            <a:gd name="connsiteY26" fmla="*/ 2276475 h 6029325"/>
            <a:gd name="connsiteX27" fmla="*/ 8286750 w 8467725"/>
            <a:gd name="connsiteY27" fmla="*/ 2914650 h 6029325"/>
            <a:gd name="connsiteX28" fmla="*/ 5905500 w 8467725"/>
            <a:gd name="connsiteY28" fmla="*/ 2771775 h 6029325"/>
            <a:gd name="connsiteX29" fmla="*/ 5772150 w 8467725"/>
            <a:gd name="connsiteY29" fmla="*/ 4305300 h 6029325"/>
            <a:gd name="connsiteX30" fmla="*/ 5553075 w 8467725"/>
            <a:gd name="connsiteY30" fmla="*/ 4295775 h 6029325"/>
            <a:gd name="connsiteX31" fmla="*/ 4667250 w 8467725"/>
            <a:gd name="connsiteY31" fmla="*/ 4895850 h 6029325"/>
            <a:gd name="connsiteX32" fmla="*/ 4467225 w 8467725"/>
            <a:gd name="connsiteY32" fmla="*/ 5105400 h 6029325"/>
            <a:gd name="connsiteX33" fmla="*/ 3914775 w 8467725"/>
            <a:gd name="connsiteY33" fmla="*/ 5276850 h 6029325"/>
            <a:gd name="connsiteX34" fmla="*/ 3886200 w 8467725"/>
            <a:gd name="connsiteY34" fmla="*/ 5924550 h 6029325"/>
            <a:gd name="connsiteX35" fmla="*/ 2886075 w 8467725"/>
            <a:gd name="connsiteY35" fmla="*/ 6019800 h 6029325"/>
            <a:gd name="connsiteX36" fmla="*/ 2400300 w 8467725"/>
            <a:gd name="connsiteY36" fmla="*/ 6029325 h 6029325"/>
            <a:gd name="connsiteX37" fmla="*/ 1590675 w 8467725"/>
            <a:gd name="connsiteY37" fmla="*/ 5953125 h 6029325"/>
            <a:gd name="connsiteX38" fmla="*/ 1123950 w 8467725"/>
            <a:gd name="connsiteY38" fmla="*/ 5857875 h 6029325"/>
            <a:gd name="connsiteX39" fmla="*/ 1057275 w 8467725"/>
            <a:gd name="connsiteY39" fmla="*/ 5715000 h 6029325"/>
            <a:gd name="connsiteX40" fmla="*/ 1057275 w 8467725"/>
            <a:gd name="connsiteY40" fmla="*/ 5514975 h 6029325"/>
            <a:gd name="connsiteX41" fmla="*/ 990600 w 8467725"/>
            <a:gd name="connsiteY41" fmla="*/ 5419725 h 6029325"/>
            <a:gd name="connsiteX42" fmla="*/ 1000125 w 8467725"/>
            <a:gd name="connsiteY42" fmla="*/ 5295900 h 6029325"/>
            <a:gd name="connsiteX43" fmla="*/ 923925 w 8467725"/>
            <a:gd name="connsiteY43" fmla="*/ 5267325 h 6029325"/>
            <a:gd name="connsiteX44" fmla="*/ 866775 w 8467725"/>
            <a:gd name="connsiteY44" fmla="*/ 5343525 h 6029325"/>
            <a:gd name="connsiteX45" fmla="*/ 628650 w 8467725"/>
            <a:gd name="connsiteY45" fmla="*/ 5324475 h 6029325"/>
            <a:gd name="connsiteX46" fmla="*/ 361950 w 8467725"/>
            <a:gd name="connsiteY46" fmla="*/ 5334000 h 6029325"/>
            <a:gd name="connsiteX47" fmla="*/ 9525 w 8467725"/>
            <a:gd name="connsiteY47" fmla="*/ 5086350 h 6029325"/>
            <a:gd name="connsiteX48" fmla="*/ 0 w 8467725"/>
            <a:gd name="connsiteY48" fmla="*/ 2914650 h 6029325"/>
            <a:gd name="connsiteX49" fmla="*/ 104775 w 8467725"/>
            <a:gd name="connsiteY49" fmla="*/ 2905125 h 6029325"/>
            <a:gd name="connsiteX50" fmla="*/ 142875 w 8467725"/>
            <a:gd name="connsiteY50" fmla="*/ 2447925 h 6029325"/>
            <a:gd name="connsiteX51" fmla="*/ 561975 w 8467725"/>
            <a:gd name="connsiteY51" fmla="*/ 2486025 h 6029325"/>
            <a:gd name="connsiteX52" fmla="*/ 581025 w 8467725"/>
            <a:gd name="connsiteY52" fmla="*/ 2025650 h 6029325"/>
            <a:gd name="connsiteX0" fmla="*/ 581025 w 8467725"/>
            <a:gd name="connsiteY0" fmla="*/ 2025650 h 6029325"/>
            <a:gd name="connsiteX1" fmla="*/ 1219200 w 8467725"/>
            <a:gd name="connsiteY1" fmla="*/ 2070100 h 6029325"/>
            <a:gd name="connsiteX2" fmla="*/ 1250950 w 8467725"/>
            <a:gd name="connsiteY2" fmla="*/ 1600200 h 6029325"/>
            <a:gd name="connsiteX3" fmla="*/ 1511300 w 8467725"/>
            <a:gd name="connsiteY3" fmla="*/ 501650 h 6029325"/>
            <a:gd name="connsiteX4" fmla="*/ 1574800 w 8467725"/>
            <a:gd name="connsiteY4" fmla="*/ 511175 h 6029325"/>
            <a:gd name="connsiteX5" fmla="*/ 1631950 w 8467725"/>
            <a:gd name="connsiteY5" fmla="*/ 276225 h 6029325"/>
            <a:gd name="connsiteX6" fmla="*/ 2006600 w 8467725"/>
            <a:gd name="connsiteY6" fmla="*/ 349250 h 6029325"/>
            <a:gd name="connsiteX7" fmla="*/ 2009775 w 8467725"/>
            <a:gd name="connsiteY7" fmla="*/ 171450 h 6029325"/>
            <a:gd name="connsiteX8" fmla="*/ 2190750 w 8467725"/>
            <a:gd name="connsiteY8" fmla="*/ 95250 h 6029325"/>
            <a:gd name="connsiteX9" fmla="*/ 2800350 w 8467725"/>
            <a:gd name="connsiteY9" fmla="*/ 85725 h 6029325"/>
            <a:gd name="connsiteX10" fmla="*/ 3314700 w 8467725"/>
            <a:gd name="connsiteY10" fmla="*/ 180975 h 6029325"/>
            <a:gd name="connsiteX11" fmla="*/ 3476625 w 8467725"/>
            <a:gd name="connsiteY11" fmla="*/ 180975 h 6029325"/>
            <a:gd name="connsiteX12" fmla="*/ 3724275 w 8467725"/>
            <a:gd name="connsiteY12" fmla="*/ 333375 h 6029325"/>
            <a:gd name="connsiteX13" fmla="*/ 4029075 w 8467725"/>
            <a:gd name="connsiteY13" fmla="*/ 438150 h 6029325"/>
            <a:gd name="connsiteX14" fmla="*/ 4391025 w 8467725"/>
            <a:gd name="connsiteY14" fmla="*/ 533400 h 6029325"/>
            <a:gd name="connsiteX15" fmla="*/ 4600575 w 8467725"/>
            <a:gd name="connsiteY15" fmla="*/ 571500 h 6029325"/>
            <a:gd name="connsiteX16" fmla="*/ 5105400 w 8467725"/>
            <a:gd name="connsiteY16" fmla="*/ 571500 h 6029325"/>
            <a:gd name="connsiteX17" fmla="*/ 5457825 w 8467725"/>
            <a:gd name="connsiteY17" fmla="*/ 466725 h 6029325"/>
            <a:gd name="connsiteX18" fmla="*/ 5867400 w 8467725"/>
            <a:gd name="connsiteY18" fmla="*/ 190500 h 6029325"/>
            <a:gd name="connsiteX19" fmla="*/ 6105525 w 8467725"/>
            <a:gd name="connsiteY19" fmla="*/ 0 h 6029325"/>
            <a:gd name="connsiteX20" fmla="*/ 6086475 w 8467725"/>
            <a:gd name="connsiteY20" fmla="*/ 266700 h 6029325"/>
            <a:gd name="connsiteX21" fmla="*/ 6305550 w 8467725"/>
            <a:gd name="connsiteY21" fmla="*/ 209550 h 6029325"/>
            <a:gd name="connsiteX22" fmla="*/ 8467725 w 8467725"/>
            <a:gd name="connsiteY22" fmla="*/ 352425 h 6029325"/>
            <a:gd name="connsiteX23" fmla="*/ 8410575 w 8467725"/>
            <a:gd name="connsiteY23" fmla="*/ 1019175 h 6029325"/>
            <a:gd name="connsiteX24" fmla="*/ 6438900 w 8467725"/>
            <a:gd name="connsiteY24" fmla="*/ 885825 h 6029325"/>
            <a:gd name="connsiteX25" fmla="*/ 6353175 w 8467725"/>
            <a:gd name="connsiteY25" fmla="*/ 2114550 h 6029325"/>
            <a:gd name="connsiteX26" fmla="*/ 8324850 w 8467725"/>
            <a:gd name="connsiteY26" fmla="*/ 2276475 h 6029325"/>
            <a:gd name="connsiteX27" fmla="*/ 8286750 w 8467725"/>
            <a:gd name="connsiteY27" fmla="*/ 2914650 h 6029325"/>
            <a:gd name="connsiteX28" fmla="*/ 5905500 w 8467725"/>
            <a:gd name="connsiteY28" fmla="*/ 2771775 h 6029325"/>
            <a:gd name="connsiteX29" fmla="*/ 5772150 w 8467725"/>
            <a:gd name="connsiteY29" fmla="*/ 4305300 h 6029325"/>
            <a:gd name="connsiteX30" fmla="*/ 5553075 w 8467725"/>
            <a:gd name="connsiteY30" fmla="*/ 4295775 h 6029325"/>
            <a:gd name="connsiteX31" fmla="*/ 4667250 w 8467725"/>
            <a:gd name="connsiteY31" fmla="*/ 4895850 h 6029325"/>
            <a:gd name="connsiteX32" fmla="*/ 4467225 w 8467725"/>
            <a:gd name="connsiteY32" fmla="*/ 5105400 h 6029325"/>
            <a:gd name="connsiteX33" fmla="*/ 3914775 w 8467725"/>
            <a:gd name="connsiteY33" fmla="*/ 5276850 h 6029325"/>
            <a:gd name="connsiteX34" fmla="*/ 3886200 w 8467725"/>
            <a:gd name="connsiteY34" fmla="*/ 5924550 h 6029325"/>
            <a:gd name="connsiteX35" fmla="*/ 2886075 w 8467725"/>
            <a:gd name="connsiteY35" fmla="*/ 6019800 h 6029325"/>
            <a:gd name="connsiteX36" fmla="*/ 2400300 w 8467725"/>
            <a:gd name="connsiteY36" fmla="*/ 6029325 h 6029325"/>
            <a:gd name="connsiteX37" fmla="*/ 1590675 w 8467725"/>
            <a:gd name="connsiteY37" fmla="*/ 5953125 h 6029325"/>
            <a:gd name="connsiteX38" fmla="*/ 1123950 w 8467725"/>
            <a:gd name="connsiteY38" fmla="*/ 5857875 h 6029325"/>
            <a:gd name="connsiteX39" fmla="*/ 1057275 w 8467725"/>
            <a:gd name="connsiteY39" fmla="*/ 5715000 h 6029325"/>
            <a:gd name="connsiteX40" fmla="*/ 1057275 w 8467725"/>
            <a:gd name="connsiteY40" fmla="*/ 5514975 h 6029325"/>
            <a:gd name="connsiteX41" fmla="*/ 990600 w 8467725"/>
            <a:gd name="connsiteY41" fmla="*/ 5419725 h 6029325"/>
            <a:gd name="connsiteX42" fmla="*/ 1000125 w 8467725"/>
            <a:gd name="connsiteY42" fmla="*/ 5295900 h 6029325"/>
            <a:gd name="connsiteX43" fmla="*/ 923925 w 8467725"/>
            <a:gd name="connsiteY43" fmla="*/ 5267325 h 6029325"/>
            <a:gd name="connsiteX44" fmla="*/ 866775 w 8467725"/>
            <a:gd name="connsiteY44" fmla="*/ 5343525 h 6029325"/>
            <a:gd name="connsiteX45" fmla="*/ 628650 w 8467725"/>
            <a:gd name="connsiteY45" fmla="*/ 5324475 h 6029325"/>
            <a:gd name="connsiteX46" fmla="*/ 361950 w 8467725"/>
            <a:gd name="connsiteY46" fmla="*/ 5334000 h 6029325"/>
            <a:gd name="connsiteX47" fmla="*/ 9525 w 8467725"/>
            <a:gd name="connsiteY47" fmla="*/ 5086350 h 6029325"/>
            <a:gd name="connsiteX48" fmla="*/ 0 w 8467725"/>
            <a:gd name="connsiteY48" fmla="*/ 2914650 h 6029325"/>
            <a:gd name="connsiteX49" fmla="*/ 104775 w 8467725"/>
            <a:gd name="connsiteY49" fmla="*/ 2905125 h 6029325"/>
            <a:gd name="connsiteX50" fmla="*/ 142875 w 8467725"/>
            <a:gd name="connsiteY50" fmla="*/ 2447925 h 6029325"/>
            <a:gd name="connsiteX51" fmla="*/ 561975 w 8467725"/>
            <a:gd name="connsiteY51" fmla="*/ 2486025 h 6029325"/>
            <a:gd name="connsiteX52" fmla="*/ 581025 w 8467725"/>
            <a:gd name="connsiteY52" fmla="*/ 2025650 h 6029325"/>
            <a:gd name="connsiteX0" fmla="*/ 581025 w 8467725"/>
            <a:gd name="connsiteY0" fmla="*/ 2025650 h 6029325"/>
            <a:gd name="connsiteX1" fmla="*/ 1219200 w 8467725"/>
            <a:gd name="connsiteY1" fmla="*/ 2070100 h 6029325"/>
            <a:gd name="connsiteX2" fmla="*/ 1250950 w 8467725"/>
            <a:gd name="connsiteY2" fmla="*/ 1600200 h 6029325"/>
            <a:gd name="connsiteX3" fmla="*/ 1511300 w 8467725"/>
            <a:gd name="connsiteY3" fmla="*/ 501650 h 6029325"/>
            <a:gd name="connsiteX4" fmla="*/ 1574800 w 8467725"/>
            <a:gd name="connsiteY4" fmla="*/ 511175 h 6029325"/>
            <a:gd name="connsiteX5" fmla="*/ 1631950 w 8467725"/>
            <a:gd name="connsiteY5" fmla="*/ 276225 h 6029325"/>
            <a:gd name="connsiteX6" fmla="*/ 2006600 w 8467725"/>
            <a:gd name="connsiteY6" fmla="*/ 349250 h 6029325"/>
            <a:gd name="connsiteX7" fmla="*/ 2019300 w 8467725"/>
            <a:gd name="connsiteY7" fmla="*/ 152400 h 6029325"/>
            <a:gd name="connsiteX8" fmla="*/ 2190750 w 8467725"/>
            <a:gd name="connsiteY8" fmla="*/ 95250 h 6029325"/>
            <a:gd name="connsiteX9" fmla="*/ 2800350 w 8467725"/>
            <a:gd name="connsiteY9" fmla="*/ 85725 h 6029325"/>
            <a:gd name="connsiteX10" fmla="*/ 3314700 w 8467725"/>
            <a:gd name="connsiteY10" fmla="*/ 180975 h 6029325"/>
            <a:gd name="connsiteX11" fmla="*/ 3476625 w 8467725"/>
            <a:gd name="connsiteY11" fmla="*/ 180975 h 6029325"/>
            <a:gd name="connsiteX12" fmla="*/ 3724275 w 8467725"/>
            <a:gd name="connsiteY12" fmla="*/ 333375 h 6029325"/>
            <a:gd name="connsiteX13" fmla="*/ 4029075 w 8467725"/>
            <a:gd name="connsiteY13" fmla="*/ 438150 h 6029325"/>
            <a:gd name="connsiteX14" fmla="*/ 4391025 w 8467725"/>
            <a:gd name="connsiteY14" fmla="*/ 533400 h 6029325"/>
            <a:gd name="connsiteX15" fmla="*/ 4600575 w 8467725"/>
            <a:gd name="connsiteY15" fmla="*/ 571500 h 6029325"/>
            <a:gd name="connsiteX16" fmla="*/ 5105400 w 8467725"/>
            <a:gd name="connsiteY16" fmla="*/ 571500 h 6029325"/>
            <a:gd name="connsiteX17" fmla="*/ 5457825 w 8467725"/>
            <a:gd name="connsiteY17" fmla="*/ 466725 h 6029325"/>
            <a:gd name="connsiteX18" fmla="*/ 5867400 w 8467725"/>
            <a:gd name="connsiteY18" fmla="*/ 190500 h 6029325"/>
            <a:gd name="connsiteX19" fmla="*/ 6105525 w 8467725"/>
            <a:gd name="connsiteY19" fmla="*/ 0 h 6029325"/>
            <a:gd name="connsiteX20" fmla="*/ 6086475 w 8467725"/>
            <a:gd name="connsiteY20" fmla="*/ 266700 h 6029325"/>
            <a:gd name="connsiteX21" fmla="*/ 6305550 w 8467725"/>
            <a:gd name="connsiteY21" fmla="*/ 209550 h 6029325"/>
            <a:gd name="connsiteX22" fmla="*/ 8467725 w 8467725"/>
            <a:gd name="connsiteY22" fmla="*/ 352425 h 6029325"/>
            <a:gd name="connsiteX23" fmla="*/ 8410575 w 8467725"/>
            <a:gd name="connsiteY23" fmla="*/ 1019175 h 6029325"/>
            <a:gd name="connsiteX24" fmla="*/ 6438900 w 8467725"/>
            <a:gd name="connsiteY24" fmla="*/ 885825 h 6029325"/>
            <a:gd name="connsiteX25" fmla="*/ 6353175 w 8467725"/>
            <a:gd name="connsiteY25" fmla="*/ 2114550 h 6029325"/>
            <a:gd name="connsiteX26" fmla="*/ 8324850 w 8467725"/>
            <a:gd name="connsiteY26" fmla="*/ 2276475 h 6029325"/>
            <a:gd name="connsiteX27" fmla="*/ 8286750 w 8467725"/>
            <a:gd name="connsiteY27" fmla="*/ 2914650 h 6029325"/>
            <a:gd name="connsiteX28" fmla="*/ 5905500 w 8467725"/>
            <a:gd name="connsiteY28" fmla="*/ 2771775 h 6029325"/>
            <a:gd name="connsiteX29" fmla="*/ 5772150 w 8467725"/>
            <a:gd name="connsiteY29" fmla="*/ 4305300 h 6029325"/>
            <a:gd name="connsiteX30" fmla="*/ 5553075 w 8467725"/>
            <a:gd name="connsiteY30" fmla="*/ 4295775 h 6029325"/>
            <a:gd name="connsiteX31" fmla="*/ 4667250 w 8467725"/>
            <a:gd name="connsiteY31" fmla="*/ 4895850 h 6029325"/>
            <a:gd name="connsiteX32" fmla="*/ 4467225 w 8467725"/>
            <a:gd name="connsiteY32" fmla="*/ 5105400 h 6029325"/>
            <a:gd name="connsiteX33" fmla="*/ 3914775 w 8467725"/>
            <a:gd name="connsiteY33" fmla="*/ 5276850 h 6029325"/>
            <a:gd name="connsiteX34" fmla="*/ 3886200 w 8467725"/>
            <a:gd name="connsiteY34" fmla="*/ 5924550 h 6029325"/>
            <a:gd name="connsiteX35" fmla="*/ 2886075 w 8467725"/>
            <a:gd name="connsiteY35" fmla="*/ 6019800 h 6029325"/>
            <a:gd name="connsiteX36" fmla="*/ 2400300 w 8467725"/>
            <a:gd name="connsiteY36" fmla="*/ 6029325 h 6029325"/>
            <a:gd name="connsiteX37" fmla="*/ 1590675 w 8467725"/>
            <a:gd name="connsiteY37" fmla="*/ 5953125 h 6029325"/>
            <a:gd name="connsiteX38" fmla="*/ 1123950 w 8467725"/>
            <a:gd name="connsiteY38" fmla="*/ 5857875 h 6029325"/>
            <a:gd name="connsiteX39" fmla="*/ 1057275 w 8467725"/>
            <a:gd name="connsiteY39" fmla="*/ 5715000 h 6029325"/>
            <a:gd name="connsiteX40" fmla="*/ 1057275 w 8467725"/>
            <a:gd name="connsiteY40" fmla="*/ 5514975 h 6029325"/>
            <a:gd name="connsiteX41" fmla="*/ 990600 w 8467725"/>
            <a:gd name="connsiteY41" fmla="*/ 5419725 h 6029325"/>
            <a:gd name="connsiteX42" fmla="*/ 1000125 w 8467725"/>
            <a:gd name="connsiteY42" fmla="*/ 5295900 h 6029325"/>
            <a:gd name="connsiteX43" fmla="*/ 923925 w 8467725"/>
            <a:gd name="connsiteY43" fmla="*/ 5267325 h 6029325"/>
            <a:gd name="connsiteX44" fmla="*/ 866775 w 8467725"/>
            <a:gd name="connsiteY44" fmla="*/ 5343525 h 6029325"/>
            <a:gd name="connsiteX45" fmla="*/ 628650 w 8467725"/>
            <a:gd name="connsiteY45" fmla="*/ 5324475 h 6029325"/>
            <a:gd name="connsiteX46" fmla="*/ 361950 w 8467725"/>
            <a:gd name="connsiteY46" fmla="*/ 5334000 h 6029325"/>
            <a:gd name="connsiteX47" fmla="*/ 9525 w 8467725"/>
            <a:gd name="connsiteY47" fmla="*/ 5086350 h 6029325"/>
            <a:gd name="connsiteX48" fmla="*/ 0 w 8467725"/>
            <a:gd name="connsiteY48" fmla="*/ 2914650 h 6029325"/>
            <a:gd name="connsiteX49" fmla="*/ 104775 w 8467725"/>
            <a:gd name="connsiteY49" fmla="*/ 2905125 h 6029325"/>
            <a:gd name="connsiteX50" fmla="*/ 142875 w 8467725"/>
            <a:gd name="connsiteY50" fmla="*/ 2447925 h 6029325"/>
            <a:gd name="connsiteX51" fmla="*/ 561975 w 8467725"/>
            <a:gd name="connsiteY51" fmla="*/ 2486025 h 6029325"/>
            <a:gd name="connsiteX52" fmla="*/ 581025 w 8467725"/>
            <a:gd name="connsiteY52" fmla="*/ 2025650 h 6029325"/>
            <a:gd name="connsiteX0" fmla="*/ 581025 w 8467725"/>
            <a:gd name="connsiteY0" fmla="*/ 2025650 h 6029325"/>
            <a:gd name="connsiteX1" fmla="*/ 1219200 w 8467725"/>
            <a:gd name="connsiteY1" fmla="*/ 2070100 h 6029325"/>
            <a:gd name="connsiteX2" fmla="*/ 1250950 w 8467725"/>
            <a:gd name="connsiteY2" fmla="*/ 1600200 h 6029325"/>
            <a:gd name="connsiteX3" fmla="*/ 1511300 w 8467725"/>
            <a:gd name="connsiteY3" fmla="*/ 501650 h 6029325"/>
            <a:gd name="connsiteX4" fmla="*/ 1574800 w 8467725"/>
            <a:gd name="connsiteY4" fmla="*/ 511175 h 6029325"/>
            <a:gd name="connsiteX5" fmla="*/ 1631950 w 8467725"/>
            <a:gd name="connsiteY5" fmla="*/ 276225 h 6029325"/>
            <a:gd name="connsiteX6" fmla="*/ 2006600 w 8467725"/>
            <a:gd name="connsiteY6" fmla="*/ 349250 h 6029325"/>
            <a:gd name="connsiteX7" fmla="*/ 2019300 w 8467725"/>
            <a:gd name="connsiteY7" fmla="*/ 152400 h 6029325"/>
            <a:gd name="connsiteX8" fmla="*/ 2225675 w 8467725"/>
            <a:gd name="connsiteY8" fmla="*/ 88900 h 6029325"/>
            <a:gd name="connsiteX9" fmla="*/ 2800350 w 8467725"/>
            <a:gd name="connsiteY9" fmla="*/ 85725 h 6029325"/>
            <a:gd name="connsiteX10" fmla="*/ 3314700 w 8467725"/>
            <a:gd name="connsiteY10" fmla="*/ 180975 h 6029325"/>
            <a:gd name="connsiteX11" fmla="*/ 3476625 w 8467725"/>
            <a:gd name="connsiteY11" fmla="*/ 180975 h 6029325"/>
            <a:gd name="connsiteX12" fmla="*/ 3724275 w 8467725"/>
            <a:gd name="connsiteY12" fmla="*/ 333375 h 6029325"/>
            <a:gd name="connsiteX13" fmla="*/ 4029075 w 8467725"/>
            <a:gd name="connsiteY13" fmla="*/ 438150 h 6029325"/>
            <a:gd name="connsiteX14" fmla="*/ 4391025 w 8467725"/>
            <a:gd name="connsiteY14" fmla="*/ 533400 h 6029325"/>
            <a:gd name="connsiteX15" fmla="*/ 4600575 w 8467725"/>
            <a:gd name="connsiteY15" fmla="*/ 571500 h 6029325"/>
            <a:gd name="connsiteX16" fmla="*/ 5105400 w 8467725"/>
            <a:gd name="connsiteY16" fmla="*/ 571500 h 6029325"/>
            <a:gd name="connsiteX17" fmla="*/ 5457825 w 8467725"/>
            <a:gd name="connsiteY17" fmla="*/ 466725 h 6029325"/>
            <a:gd name="connsiteX18" fmla="*/ 5867400 w 8467725"/>
            <a:gd name="connsiteY18" fmla="*/ 190500 h 6029325"/>
            <a:gd name="connsiteX19" fmla="*/ 6105525 w 8467725"/>
            <a:gd name="connsiteY19" fmla="*/ 0 h 6029325"/>
            <a:gd name="connsiteX20" fmla="*/ 6086475 w 8467725"/>
            <a:gd name="connsiteY20" fmla="*/ 266700 h 6029325"/>
            <a:gd name="connsiteX21" fmla="*/ 6305550 w 8467725"/>
            <a:gd name="connsiteY21" fmla="*/ 209550 h 6029325"/>
            <a:gd name="connsiteX22" fmla="*/ 8467725 w 8467725"/>
            <a:gd name="connsiteY22" fmla="*/ 352425 h 6029325"/>
            <a:gd name="connsiteX23" fmla="*/ 8410575 w 8467725"/>
            <a:gd name="connsiteY23" fmla="*/ 1019175 h 6029325"/>
            <a:gd name="connsiteX24" fmla="*/ 6438900 w 8467725"/>
            <a:gd name="connsiteY24" fmla="*/ 885825 h 6029325"/>
            <a:gd name="connsiteX25" fmla="*/ 6353175 w 8467725"/>
            <a:gd name="connsiteY25" fmla="*/ 2114550 h 6029325"/>
            <a:gd name="connsiteX26" fmla="*/ 8324850 w 8467725"/>
            <a:gd name="connsiteY26" fmla="*/ 2276475 h 6029325"/>
            <a:gd name="connsiteX27" fmla="*/ 8286750 w 8467725"/>
            <a:gd name="connsiteY27" fmla="*/ 2914650 h 6029325"/>
            <a:gd name="connsiteX28" fmla="*/ 5905500 w 8467725"/>
            <a:gd name="connsiteY28" fmla="*/ 2771775 h 6029325"/>
            <a:gd name="connsiteX29" fmla="*/ 5772150 w 8467725"/>
            <a:gd name="connsiteY29" fmla="*/ 4305300 h 6029325"/>
            <a:gd name="connsiteX30" fmla="*/ 5553075 w 8467725"/>
            <a:gd name="connsiteY30" fmla="*/ 4295775 h 6029325"/>
            <a:gd name="connsiteX31" fmla="*/ 4667250 w 8467725"/>
            <a:gd name="connsiteY31" fmla="*/ 4895850 h 6029325"/>
            <a:gd name="connsiteX32" fmla="*/ 4467225 w 8467725"/>
            <a:gd name="connsiteY32" fmla="*/ 5105400 h 6029325"/>
            <a:gd name="connsiteX33" fmla="*/ 3914775 w 8467725"/>
            <a:gd name="connsiteY33" fmla="*/ 5276850 h 6029325"/>
            <a:gd name="connsiteX34" fmla="*/ 3886200 w 8467725"/>
            <a:gd name="connsiteY34" fmla="*/ 5924550 h 6029325"/>
            <a:gd name="connsiteX35" fmla="*/ 2886075 w 8467725"/>
            <a:gd name="connsiteY35" fmla="*/ 6019800 h 6029325"/>
            <a:gd name="connsiteX36" fmla="*/ 2400300 w 8467725"/>
            <a:gd name="connsiteY36" fmla="*/ 6029325 h 6029325"/>
            <a:gd name="connsiteX37" fmla="*/ 1590675 w 8467725"/>
            <a:gd name="connsiteY37" fmla="*/ 5953125 h 6029325"/>
            <a:gd name="connsiteX38" fmla="*/ 1123950 w 8467725"/>
            <a:gd name="connsiteY38" fmla="*/ 5857875 h 6029325"/>
            <a:gd name="connsiteX39" fmla="*/ 1057275 w 8467725"/>
            <a:gd name="connsiteY39" fmla="*/ 5715000 h 6029325"/>
            <a:gd name="connsiteX40" fmla="*/ 1057275 w 8467725"/>
            <a:gd name="connsiteY40" fmla="*/ 5514975 h 6029325"/>
            <a:gd name="connsiteX41" fmla="*/ 990600 w 8467725"/>
            <a:gd name="connsiteY41" fmla="*/ 5419725 h 6029325"/>
            <a:gd name="connsiteX42" fmla="*/ 1000125 w 8467725"/>
            <a:gd name="connsiteY42" fmla="*/ 5295900 h 6029325"/>
            <a:gd name="connsiteX43" fmla="*/ 923925 w 8467725"/>
            <a:gd name="connsiteY43" fmla="*/ 5267325 h 6029325"/>
            <a:gd name="connsiteX44" fmla="*/ 866775 w 8467725"/>
            <a:gd name="connsiteY44" fmla="*/ 5343525 h 6029325"/>
            <a:gd name="connsiteX45" fmla="*/ 628650 w 8467725"/>
            <a:gd name="connsiteY45" fmla="*/ 5324475 h 6029325"/>
            <a:gd name="connsiteX46" fmla="*/ 361950 w 8467725"/>
            <a:gd name="connsiteY46" fmla="*/ 5334000 h 6029325"/>
            <a:gd name="connsiteX47" fmla="*/ 9525 w 8467725"/>
            <a:gd name="connsiteY47" fmla="*/ 5086350 h 6029325"/>
            <a:gd name="connsiteX48" fmla="*/ 0 w 8467725"/>
            <a:gd name="connsiteY48" fmla="*/ 2914650 h 6029325"/>
            <a:gd name="connsiteX49" fmla="*/ 104775 w 8467725"/>
            <a:gd name="connsiteY49" fmla="*/ 2905125 h 6029325"/>
            <a:gd name="connsiteX50" fmla="*/ 142875 w 8467725"/>
            <a:gd name="connsiteY50" fmla="*/ 2447925 h 6029325"/>
            <a:gd name="connsiteX51" fmla="*/ 561975 w 8467725"/>
            <a:gd name="connsiteY51" fmla="*/ 2486025 h 6029325"/>
            <a:gd name="connsiteX52" fmla="*/ 581025 w 8467725"/>
            <a:gd name="connsiteY52" fmla="*/ 2025650 h 6029325"/>
            <a:gd name="connsiteX0" fmla="*/ 581025 w 8467725"/>
            <a:gd name="connsiteY0" fmla="*/ 2025650 h 6029325"/>
            <a:gd name="connsiteX1" fmla="*/ 1219200 w 8467725"/>
            <a:gd name="connsiteY1" fmla="*/ 2070100 h 6029325"/>
            <a:gd name="connsiteX2" fmla="*/ 1250950 w 8467725"/>
            <a:gd name="connsiteY2" fmla="*/ 1600200 h 6029325"/>
            <a:gd name="connsiteX3" fmla="*/ 1511300 w 8467725"/>
            <a:gd name="connsiteY3" fmla="*/ 501650 h 6029325"/>
            <a:gd name="connsiteX4" fmla="*/ 1574800 w 8467725"/>
            <a:gd name="connsiteY4" fmla="*/ 511175 h 6029325"/>
            <a:gd name="connsiteX5" fmla="*/ 1631950 w 8467725"/>
            <a:gd name="connsiteY5" fmla="*/ 276225 h 6029325"/>
            <a:gd name="connsiteX6" fmla="*/ 2006600 w 8467725"/>
            <a:gd name="connsiteY6" fmla="*/ 349250 h 6029325"/>
            <a:gd name="connsiteX7" fmla="*/ 2019300 w 8467725"/>
            <a:gd name="connsiteY7" fmla="*/ 152400 h 6029325"/>
            <a:gd name="connsiteX8" fmla="*/ 2225675 w 8467725"/>
            <a:gd name="connsiteY8" fmla="*/ 88900 h 6029325"/>
            <a:gd name="connsiteX9" fmla="*/ 2752725 w 8467725"/>
            <a:gd name="connsiteY9" fmla="*/ 76200 h 6029325"/>
            <a:gd name="connsiteX10" fmla="*/ 3314700 w 8467725"/>
            <a:gd name="connsiteY10" fmla="*/ 180975 h 6029325"/>
            <a:gd name="connsiteX11" fmla="*/ 3476625 w 8467725"/>
            <a:gd name="connsiteY11" fmla="*/ 180975 h 6029325"/>
            <a:gd name="connsiteX12" fmla="*/ 3724275 w 8467725"/>
            <a:gd name="connsiteY12" fmla="*/ 333375 h 6029325"/>
            <a:gd name="connsiteX13" fmla="*/ 4029075 w 8467725"/>
            <a:gd name="connsiteY13" fmla="*/ 438150 h 6029325"/>
            <a:gd name="connsiteX14" fmla="*/ 4391025 w 8467725"/>
            <a:gd name="connsiteY14" fmla="*/ 533400 h 6029325"/>
            <a:gd name="connsiteX15" fmla="*/ 4600575 w 8467725"/>
            <a:gd name="connsiteY15" fmla="*/ 571500 h 6029325"/>
            <a:gd name="connsiteX16" fmla="*/ 5105400 w 8467725"/>
            <a:gd name="connsiteY16" fmla="*/ 571500 h 6029325"/>
            <a:gd name="connsiteX17" fmla="*/ 5457825 w 8467725"/>
            <a:gd name="connsiteY17" fmla="*/ 466725 h 6029325"/>
            <a:gd name="connsiteX18" fmla="*/ 5867400 w 8467725"/>
            <a:gd name="connsiteY18" fmla="*/ 190500 h 6029325"/>
            <a:gd name="connsiteX19" fmla="*/ 6105525 w 8467725"/>
            <a:gd name="connsiteY19" fmla="*/ 0 h 6029325"/>
            <a:gd name="connsiteX20" fmla="*/ 6086475 w 8467725"/>
            <a:gd name="connsiteY20" fmla="*/ 266700 h 6029325"/>
            <a:gd name="connsiteX21" fmla="*/ 6305550 w 8467725"/>
            <a:gd name="connsiteY21" fmla="*/ 209550 h 6029325"/>
            <a:gd name="connsiteX22" fmla="*/ 8467725 w 8467725"/>
            <a:gd name="connsiteY22" fmla="*/ 352425 h 6029325"/>
            <a:gd name="connsiteX23" fmla="*/ 8410575 w 8467725"/>
            <a:gd name="connsiteY23" fmla="*/ 1019175 h 6029325"/>
            <a:gd name="connsiteX24" fmla="*/ 6438900 w 8467725"/>
            <a:gd name="connsiteY24" fmla="*/ 885825 h 6029325"/>
            <a:gd name="connsiteX25" fmla="*/ 6353175 w 8467725"/>
            <a:gd name="connsiteY25" fmla="*/ 2114550 h 6029325"/>
            <a:gd name="connsiteX26" fmla="*/ 8324850 w 8467725"/>
            <a:gd name="connsiteY26" fmla="*/ 2276475 h 6029325"/>
            <a:gd name="connsiteX27" fmla="*/ 8286750 w 8467725"/>
            <a:gd name="connsiteY27" fmla="*/ 2914650 h 6029325"/>
            <a:gd name="connsiteX28" fmla="*/ 5905500 w 8467725"/>
            <a:gd name="connsiteY28" fmla="*/ 2771775 h 6029325"/>
            <a:gd name="connsiteX29" fmla="*/ 5772150 w 8467725"/>
            <a:gd name="connsiteY29" fmla="*/ 4305300 h 6029325"/>
            <a:gd name="connsiteX30" fmla="*/ 5553075 w 8467725"/>
            <a:gd name="connsiteY30" fmla="*/ 4295775 h 6029325"/>
            <a:gd name="connsiteX31" fmla="*/ 4667250 w 8467725"/>
            <a:gd name="connsiteY31" fmla="*/ 4895850 h 6029325"/>
            <a:gd name="connsiteX32" fmla="*/ 4467225 w 8467725"/>
            <a:gd name="connsiteY32" fmla="*/ 5105400 h 6029325"/>
            <a:gd name="connsiteX33" fmla="*/ 3914775 w 8467725"/>
            <a:gd name="connsiteY33" fmla="*/ 5276850 h 6029325"/>
            <a:gd name="connsiteX34" fmla="*/ 3886200 w 8467725"/>
            <a:gd name="connsiteY34" fmla="*/ 5924550 h 6029325"/>
            <a:gd name="connsiteX35" fmla="*/ 2886075 w 8467725"/>
            <a:gd name="connsiteY35" fmla="*/ 6019800 h 6029325"/>
            <a:gd name="connsiteX36" fmla="*/ 2400300 w 8467725"/>
            <a:gd name="connsiteY36" fmla="*/ 6029325 h 6029325"/>
            <a:gd name="connsiteX37" fmla="*/ 1590675 w 8467725"/>
            <a:gd name="connsiteY37" fmla="*/ 5953125 h 6029325"/>
            <a:gd name="connsiteX38" fmla="*/ 1123950 w 8467725"/>
            <a:gd name="connsiteY38" fmla="*/ 5857875 h 6029325"/>
            <a:gd name="connsiteX39" fmla="*/ 1057275 w 8467725"/>
            <a:gd name="connsiteY39" fmla="*/ 5715000 h 6029325"/>
            <a:gd name="connsiteX40" fmla="*/ 1057275 w 8467725"/>
            <a:gd name="connsiteY40" fmla="*/ 5514975 h 6029325"/>
            <a:gd name="connsiteX41" fmla="*/ 990600 w 8467725"/>
            <a:gd name="connsiteY41" fmla="*/ 5419725 h 6029325"/>
            <a:gd name="connsiteX42" fmla="*/ 1000125 w 8467725"/>
            <a:gd name="connsiteY42" fmla="*/ 5295900 h 6029325"/>
            <a:gd name="connsiteX43" fmla="*/ 923925 w 8467725"/>
            <a:gd name="connsiteY43" fmla="*/ 5267325 h 6029325"/>
            <a:gd name="connsiteX44" fmla="*/ 866775 w 8467725"/>
            <a:gd name="connsiteY44" fmla="*/ 5343525 h 6029325"/>
            <a:gd name="connsiteX45" fmla="*/ 628650 w 8467725"/>
            <a:gd name="connsiteY45" fmla="*/ 5324475 h 6029325"/>
            <a:gd name="connsiteX46" fmla="*/ 361950 w 8467725"/>
            <a:gd name="connsiteY46" fmla="*/ 5334000 h 6029325"/>
            <a:gd name="connsiteX47" fmla="*/ 9525 w 8467725"/>
            <a:gd name="connsiteY47" fmla="*/ 5086350 h 6029325"/>
            <a:gd name="connsiteX48" fmla="*/ 0 w 8467725"/>
            <a:gd name="connsiteY48" fmla="*/ 2914650 h 6029325"/>
            <a:gd name="connsiteX49" fmla="*/ 104775 w 8467725"/>
            <a:gd name="connsiteY49" fmla="*/ 2905125 h 6029325"/>
            <a:gd name="connsiteX50" fmla="*/ 142875 w 8467725"/>
            <a:gd name="connsiteY50" fmla="*/ 2447925 h 6029325"/>
            <a:gd name="connsiteX51" fmla="*/ 561975 w 8467725"/>
            <a:gd name="connsiteY51" fmla="*/ 2486025 h 6029325"/>
            <a:gd name="connsiteX52" fmla="*/ 581025 w 8467725"/>
            <a:gd name="connsiteY52" fmla="*/ 2025650 h 6029325"/>
            <a:gd name="connsiteX0" fmla="*/ 581025 w 8467725"/>
            <a:gd name="connsiteY0" fmla="*/ 2025650 h 6029325"/>
            <a:gd name="connsiteX1" fmla="*/ 1219200 w 8467725"/>
            <a:gd name="connsiteY1" fmla="*/ 2070100 h 6029325"/>
            <a:gd name="connsiteX2" fmla="*/ 1250950 w 8467725"/>
            <a:gd name="connsiteY2" fmla="*/ 1600200 h 6029325"/>
            <a:gd name="connsiteX3" fmla="*/ 1511300 w 8467725"/>
            <a:gd name="connsiteY3" fmla="*/ 501650 h 6029325"/>
            <a:gd name="connsiteX4" fmla="*/ 1574800 w 8467725"/>
            <a:gd name="connsiteY4" fmla="*/ 511175 h 6029325"/>
            <a:gd name="connsiteX5" fmla="*/ 1631950 w 8467725"/>
            <a:gd name="connsiteY5" fmla="*/ 276225 h 6029325"/>
            <a:gd name="connsiteX6" fmla="*/ 2006600 w 8467725"/>
            <a:gd name="connsiteY6" fmla="*/ 349250 h 6029325"/>
            <a:gd name="connsiteX7" fmla="*/ 2019300 w 8467725"/>
            <a:gd name="connsiteY7" fmla="*/ 152400 h 6029325"/>
            <a:gd name="connsiteX8" fmla="*/ 2225675 w 8467725"/>
            <a:gd name="connsiteY8" fmla="*/ 88900 h 6029325"/>
            <a:gd name="connsiteX9" fmla="*/ 2752725 w 8467725"/>
            <a:gd name="connsiteY9" fmla="*/ 76200 h 6029325"/>
            <a:gd name="connsiteX10" fmla="*/ 3327400 w 8467725"/>
            <a:gd name="connsiteY10" fmla="*/ 180975 h 6029325"/>
            <a:gd name="connsiteX11" fmla="*/ 3476625 w 8467725"/>
            <a:gd name="connsiteY11" fmla="*/ 180975 h 6029325"/>
            <a:gd name="connsiteX12" fmla="*/ 3724275 w 8467725"/>
            <a:gd name="connsiteY12" fmla="*/ 333375 h 6029325"/>
            <a:gd name="connsiteX13" fmla="*/ 4029075 w 8467725"/>
            <a:gd name="connsiteY13" fmla="*/ 438150 h 6029325"/>
            <a:gd name="connsiteX14" fmla="*/ 4391025 w 8467725"/>
            <a:gd name="connsiteY14" fmla="*/ 533400 h 6029325"/>
            <a:gd name="connsiteX15" fmla="*/ 4600575 w 8467725"/>
            <a:gd name="connsiteY15" fmla="*/ 571500 h 6029325"/>
            <a:gd name="connsiteX16" fmla="*/ 5105400 w 8467725"/>
            <a:gd name="connsiteY16" fmla="*/ 571500 h 6029325"/>
            <a:gd name="connsiteX17" fmla="*/ 5457825 w 8467725"/>
            <a:gd name="connsiteY17" fmla="*/ 466725 h 6029325"/>
            <a:gd name="connsiteX18" fmla="*/ 5867400 w 8467725"/>
            <a:gd name="connsiteY18" fmla="*/ 190500 h 6029325"/>
            <a:gd name="connsiteX19" fmla="*/ 6105525 w 8467725"/>
            <a:gd name="connsiteY19" fmla="*/ 0 h 6029325"/>
            <a:gd name="connsiteX20" fmla="*/ 6086475 w 8467725"/>
            <a:gd name="connsiteY20" fmla="*/ 266700 h 6029325"/>
            <a:gd name="connsiteX21" fmla="*/ 6305550 w 8467725"/>
            <a:gd name="connsiteY21" fmla="*/ 209550 h 6029325"/>
            <a:gd name="connsiteX22" fmla="*/ 8467725 w 8467725"/>
            <a:gd name="connsiteY22" fmla="*/ 352425 h 6029325"/>
            <a:gd name="connsiteX23" fmla="*/ 8410575 w 8467725"/>
            <a:gd name="connsiteY23" fmla="*/ 1019175 h 6029325"/>
            <a:gd name="connsiteX24" fmla="*/ 6438900 w 8467725"/>
            <a:gd name="connsiteY24" fmla="*/ 885825 h 6029325"/>
            <a:gd name="connsiteX25" fmla="*/ 6353175 w 8467725"/>
            <a:gd name="connsiteY25" fmla="*/ 2114550 h 6029325"/>
            <a:gd name="connsiteX26" fmla="*/ 8324850 w 8467725"/>
            <a:gd name="connsiteY26" fmla="*/ 2276475 h 6029325"/>
            <a:gd name="connsiteX27" fmla="*/ 8286750 w 8467725"/>
            <a:gd name="connsiteY27" fmla="*/ 2914650 h 6029325"/>
            <a:gd name="connsiteX28" fmla="*/ 5905500 w 8467725"/>
            <a:gd name="connsiteY28" fmla="*/ 2771775 h 6029325"/>
            <a:gd name="connsiteX29" fmla="*/ 5772150 w 8467725"/>
            <a:gd name="connsiteY29" fmla="*/ 4305300 h 6029325"/>
            <a:gd name="connsiteX30" fmla="*/ 5553075 w 8467725"/>
            <a:gd name="connsiteY30" fmla="*/ 4295775 h 6029325"/>
            <a:gd name="connsiteX31" fmla="*/ 4667250 w 8467725"/>
            <a:gd name="connsiteY31" fmla="*/ 4895850 h 6029325"/>
            <a:gd name="connsiteX32" fmla="*/ 4467225 w 8467725"/>
            <a:gd name="connsiteY32" fmla="*/ 5105400 h 6029325"/>
            <a:gd name="connsiteX33" fmla="*/ 3914775 w 8467725"/>
            <a:gd name="connsiteY33" fmla="*/ 5276850 h 6029325"/>
            <a:gd name="connsiteX34" fmla="*/ 3886200 w 8467725"/>
            <a:gd name="connsiteY34" fmla="*/ 5924550 h 6029325"/>
            <a:gd name="connsiteX35" fmla="*/ 2886075 w 8467725"/>
            <a:gd name="connsiteY35" fmla="*/ 6019800 h 6029325"/>
            <a:gd name="connsiteX36" fmla="*/ 2400300 w 8467725"/>
            <a:gd name="connsiteY36" fmla="*/ 6029325 h 6029325"/>
            <a:gd name="connsiteX37" fmla="*/ 1590675 w 8467725"/>
            <a:gd name="connsiteY37" fmla="*/ 5953125 h 6029325"/>
            <a:gd name="connsiteX38" fmla="*/ 1123950 w 8467725"/>
            <a:gd name="connsiteY38" fmla="*/ 5857875 h 6029325"/>
            <a:gd name="connsiteX39" fmla="*/ 1057275 w 8467725"/>
            <a:gd name="connsiteY39" fmla="*/ 5715000 h 6029325"/>
            <a:gd name="connsiteX40" fmla="*/ 1057275 w 8467725"/>
            <a:gd name="connsiteY40" fmla="*/ 5514975 h 6029325"/>
            <a:gd name="connsiteX41" fmla="*/ 990600 w 8467725"/>
            <a:gd name="connsiteY41" fmla="*/ 5419725 h 6029325"/>
            <a:gd name="connsiteX42" fmla="*/ 1000125 w 8467725"/>
            <a:gd name="connsiteY42" fmla="*/ 5295900 h 6029325"/>
            <a:gd name="connsiteX43" fmla="*/ 923925 w 8467725"/>
            <a:gd name="connsiteY43" fmla="*/ 5267325 h 6029325"/>
            <a:gd name="connsiteX44" fmla="*/ 866775 w 8467725"/>
            <a:gd name="connsiteY44" fmla="*/ 5343525 h 6029325"/>
            <a:gd name="connsiteX45" fmla="*/ 628650 w 8467725"/>
            <a:gd name="connsiteY45" fmla="*/ 5324475 h 6029325"/>
            <a:gd name="connsiteX46" fmla="*/ 361950 w 8467725"/>
            <a:gd name="connsiteY46" fmla="*/ 5334000 h 6029325"/>
            <a:gd name="connsiteX47" fmla="*/ 9525 w 8467725"/>
            <a:gd name="connsiteY47" fmla="*/ 5086350 h 6029325"/>
            <a:gd name="connsiteX48" fmla="*/ 0 w 8467725"/>
            <a:gd name="connsiteY48" fmla="*/ 2914650 h 6029325"/>
            <a:gd name="connsiteX49" fmla="*/ 104775 w 8467725"/>
            <a:gd name="connsiteY49" fmla="*/ 2905125 h 6029325"/>
            <a:gd name="connsiteX50" fmla="*/ 142875 w 8467725"/>
            <a:gd name="connsiteY50" fmla="*/ 2447925 h 6029325"/>
            <a:gd name="connsiteX51" fmla="*/ 561975 w 8467725"/>
            <a:gd name="connsiteY51" fmla="*/ 2486025 h 6029325"/>
            <a:gd name="connsiteX52" fmla="*/ 581025 w 8467725"/>
            <a:gd name="connsiteY52" fmla="*/ 2025650 h 6029325"/>
            <a:gd name="connsiteX0" fmla="*/ 581025 w 8467725"/>
            <a:gd name="connsiteY0" fmla="*/ 2025650 h 6029325"/>
            <a:gd name="connsiteX1" fmla="*/ 1219200 w 8467725"/>
            <a:gd name="connsiteY1" fmla="*/ 2070100 h 6029325"/>
            <a:gd name="connsiteX2" fmla="*/ 1250950 w 8467725"/>
            <a:gd name="connsiteY2" fmla="*/ 1600200 h 6029325"/>
            <a:gd name="connsiteX3" fmla="*/ 1511300 w 8467725"/>
            <a:gd name="connsiteY3" fmla="*/ 501650 h 6029325"/>
            <a:gd name="connsiteX4" fmla="*/ 1574800 w 8467725"/>
            <a:gd name="connsiteY4" fmla="*/ 511175 h 6029325"/>
            <a:gd name="connsiteX5" fmla="*/ 1631950 w 8467725"/>
            <a:gd name="connsiteY5" fmla="*/ 276225 h 6029325"/>
            <a:gd name="connsiteX6" fmla="*/ 2006600 w 8467725"/>
            <a:gd name="connsiteY6" fmla="*/ 349250 h 6029325"/>
            <a:gd name="connsiteX7" fmla="*/ 2019300 w 8467725"/>
            <a:gd name="connsiteY7" fmla="*/ 152400 h 6029325"/>
            <a:gd name="connsiteX8" fmla="*/ 2225675 w 8467725"/>
            <a:gd name="connsiteY8" fmla="*/ 88900 h 6029325"/>
            <a:gd name="connsiteX9" fmla="*/ 2752725 w 8467725"/>
            <a:gd name="connsiteY9" fmla="*/ 76200 h 6029325"/>
            <a:gd name="connsiteX10" fmla="*/ 3327400 w 8467725"/>
            <a:gd name="connsiteY10" fmla="*/ 180975 h 6029325"/>
            <a:gd name="connsiteX11" fmla="*/ 3486150 w 8467725"/>
            <a:gd name="connsiteY11" fmla="*/ 193675 h 6029325"/>
            <a:gd name="connsiteX12" fmla="*/ 3724275 w 8467725"/>
            <a:gd name="connsiteY12" fmla="*/ 333375 h 6029325"/>
            <a:gd name="connsiteX13" fmla="*/ 4029075 w 8467725"/>
            <a:gd name="connsiteY13" fmla="*/ 438150 h 6029325"/>
            <a:gd name="connsiteX14" fmla="*/ 4391025 w 8467725"/>
            <a:gd name="connsiteY14" fmla="*/ 533400 h 6029325"/>
            <a:gd name="connsiteX15" fmla="*/ 4600575 w 8467725"/>
            <a:gd name="connsiteY15" fmla="*/ 571500 h 6029325"/>
            <a:gd name="connsiteX16" fmla="*/ 5105400 w 8467725"/>
            <a:gd name="connsiteY16" fmla="*/ 571500 h 6029325"/>
            <a:gd name="connsiteX17" fmla="*/ 5457825 w 8467725"/>
            <a:gd name="connsiteY17" fmla="*/ 466725 h 6029325"/>
            <a:gd name="connsiteX18" fmla="*/ 5867400 w 8467725"/>
            <a:gd name="connsiteY18" fmla="*/ 190500 h 6029325"/>
            <a:gd name="connsiteX19" fmla="*/ 6105525 w 8467725"/>
            <a:gd name="connsiteY19" fmla="*/ 0 h 6029325"/>
            <a:gd name="connsiteX20" fmla="*/ 6086475 w 8467725"/>
            <a:gd name="connsiteY20" fmla="*/ 266700 h 6029325"/>
            <a:gd name="connsiteX21" fmla="*/ 6305550 w 8467725"/>
            <a:gd name="connsiteY21" fmla="*/ 209550 h 6029325"/>
            <a:gd name="connsiteX22" fmla="*/ 8467725 w 8467725"/>
            <a:gd name="connsiteY22" fmla="*/ 352425 h 6029325"/>
            <a:gd name="connsiteX23" fmla="*/ 8410575 w 8467725"/>
            <a:gd name="connsiteY23" fmla="*/ 1019175 h 6029325"/>
            <a:gd name="connsiteX24" fmla="*/ 6438900 w 8467725"/>
            <a:gd name="connsiteY24" fmla="*/ 885825 h 6029325"/>
            <a:gd name="connsiteX25" fmla="*/ 6353175 w 8467725"/>
            <a:gd name="connsiteY25" fmla="*/ 2114550 h 6029325"/>
            <a:gd name="connsiteX26" fmla="*/ 8324850 w 8467725"/>
            <a:gd name="connsiteY26" fmla="*/ 2276475 h 6029325"/>
            <a:gd name="connsiteX27" fmla="*/ 8286750 w 8467725"/>
            <a:gd name="connsiteY27" fmla="*/ 2914650 h 6029325"/>
            <a:gd name="connsiteX28" fmla="*/ 5905500 w 8467725"/>
            <a:gd name="connsiteY28" fmla="*/ 2771775 h 6029325"/>
            <a:gd name="connsiteX29" fmla="*/ 5772150 w 8467725"/>
            <a:gd name="connsiteY29" fmla="*/ 4305300 h 6029325"/>
            <a:gd name="connsiteX30" fmla="*/ 5553075 w 8467725"/>
            <a:gd name="connsiteY30" fmla="*/ 4295775 h 6029325"/>
            <a:gd name="connsiteX31" fmla="*/ 4667250 w 8467725"/>
            <a:gd name="connsiteY31" fmla="*/ 4895850 h 6029325"/>
            <a:gd name="connsiteX32" fmla="*/ 4467225 w 8467725"/>
            <a:gd name="connsiteY32" fmla="*/ 5105400 h 6029325"/>
            <a:gd name="connsiteX33" fmla="*/ 3914775 w 8467725"/>
            <a:gd name="connsiteY33" fmla="*/ 5276850 h 6029325"/>
            <a:gd name="connsiteX34" fmla="*/ 3886200 w 8467725"/>
            <a:gd name="connsiteY34" fmla="*/ 5924550 h 6029325"/>
            <a:gd name="connsiteX35" fmla="*/ 2886075 w 8467725"/>
            <a:gd name="connsiteY35" fmla="*/ 6019800 h 6029325"/>
            <a:gd name="connsiteX36" fmla="*/ 2400300 w 8467725"/>
            <a:gd name="connsiteY36" fmla="*/ 6029325 h 6029325"/>
            <a:gd name="connsiteX37" fmla="*/ 1590675 w 8467725"/>
            <a:gd name="connsiteY37" fmla="*/ 5953125 h 6029325"/>
            <a:gd name="connsiteX38" fmla="*/ 1123950 w 8467725"/>
            <a:gd name="connsiteY38" fmla="*/ 5857875 h 6029325"/>
            <a:gd name="connsiteX39" fmla="*/ 1057275 w 8467725"/>
            <a:gd name="connsiteY39" fmla="*/ 5715000 h 6029325"/>
            <a:gd name="connsiteX40" fmla="*/ 1057275 w 8467725"/>
            <a:gd name="connsiteY40" fmla="*/ 5514975 h 6029325"/>
            <a:gd name="connsiteX41" fmla="*/ 990600 w 8467725"/>
            <a:gd name="connsiteY41" fmla="*/ 5419725 h 6029325"/>
            <a:gd name="connsiteX42" fmla="*/ 1000125 w 8467725"/>
            <a:gd name="connsiteY42" fmla="*/ 5295900 h 6029325"/>
            <a:gd name="connsiteX43" fmla="*/ 923925 w 8467725"/>
            <a:gd name="connsiteY43" fmla="*/ 5267325 h 6029325"/>
            <a:gd name="connsiteX44" fmla="*/ 866775 w 8467725"/>
            <a:gd name="connsiteY44" fmla="*/ 5343525 h 6029325"/>
            <a:gd name="connsiteX45" fmla="*/ 628650 w 8467725"/>
            <a:gd name="connsiteY45" fmla="*/ 5324475 h 6029325"/>
            <a:gd name="connsiteX46" fmla="*/ 361950 w 8467725"/>
            <a:gd name="connsiteY46" fmla="*/ 5334000 h 6029325"/>
            <a:gd name="connsiteX47" fmla="*/ 9525 w 8467725"/>
            <a:gd name="connsiteY47" fmla="*/ 5086350 h 6029325"/>
            <a:gd name="connsiteX48" fmla="*/ 0 w 8467725"/>
            <a:gd name="connsiteY48" fmla="*/ 2914650 h 6029325"/>
            <a:gd name="connsiteX49" fmla="*/ 104775 w 8467725"/>
            <a:gd name="connsiteY49" fmla="*/ 2905125 h 6029325"/>
            <a:gd name="connsiteX50" fmla="*/ 142875 w 8467725"/>
            <a:gd name="connsiteY50" fmla="*/ 2447925 h 6029325"/>
            <a:gd name="connsiteX51" fmla="*/ 561975 w 8467725"/>
            <a:gd name="connsiteY51" fmla="*/ 2486025 h 6029325"/>
            <a:gd name="connsiteX52" fmla="*/ 581025 w 8467725"/>
            <a:gd name="connsiteY52" fmla="*/ 2025650 h 6029325"/>
            <a:gd name="connsiteX0" fmla="*/ 581025 w 8467725"/>
            <a:gd name="connsiteY0" fmla="*/ 2025650 h 6029325"/>
            <a:gd name="connsiteX1" fmla="*/ 1219200 w 8467725"/>
            <a:gd name="connsiteY1" fmla="*/ 2070100 h 6029325"/>
            <a:gd name="connsiteX2" fmla="*/ 1250950 w 8467725"/>
            <a:gd name="connsiteY2" fmla="*/ 1600200 h 6029325"/>
            <a:gd name="connsiteX3" fmla="*/ 1511300 w 8467725"/>
            <a:gd name="connsiteY3" fmla="*/ 501650 h 6029325"/>
            <a:gd name="connsiteX4" fmla="*/ 1574800 w 8467725"/>
            <a:gd name="connsiteY4" fmla="*/ 511175 h 6029325"/>
            <a:gd name="connsiteX5" fmla="*/ 1631950 w 8467725"/>
            <a:gd name="connsiteY5" fmla="*/ 276225 h 6029325"/>
            <a:gd name="connsiteX6" fmla="*/ 2006600 w 8467725"/>
            <a:gd name="connsiteY6" fmla="*/ 349250 h 6029325"/>
            <a:gd name="connsiteX7" fmla="*/ 2019300 w 8467725"/>
            <a:gd name="connsiteY7" fmla="*/ 152400 h 6029325"/>
            <a:gd name="connsiteX8" fmla="*/ 2225675 w 8467725"/>
            <a:gd name="connsiteY8" fmla="*/ 88900 h 6029325"/>
            <a:gd name="connsiteX9" fmla="*/ 2752725 w 8467725"/>
            <a:gd name="connsiteY9" fmla="*/ 76200 h 6029325"/>
            <a:gd name="connsiteX10" fmla="*/ 3327400 w 8467725"/>
            <a:gd name="connsiteY10" fmla="*/ 180975 h 6029325"/>
            <a:gd name="connsiteX11" fmla="*/ 3486150 w 8467725"/>
            <a:gd name="connsiteY11" fmla="*/ 193675 h 6029325"/>
            <a:gd name="connsiteX12" fmla="*/ 3724275 w 8467725"/>
            <a:gd name="connsiteY12" fmla="*/ 333375 h 6029325"/>
            <a:gd name="connsiteX13" fmla="*/ 4029075 w 8467725"/>
            <a:gd name="connsiteY13" fmla="*/ 438150 h 6029325"/>
            <a:gd name="connsiteX14" fmla="*/ 4391025 w 8467725"/>
            <a:gd name="connsiteY14" fmla="*/ 533400 h 6029325"/>
            <a:gd name="connsiteX15" fmla="*/ 4600575 w 8467725"/>
            <a:gd name="connsiteY15" fmla="*/ 571500 h 6029325"/>
            <a:gd name="connsiteX16" fmla="*/ 5105400 w 8467725"/>
            <a:gd name="connsiteY16" fmla="*/ 571500 h 6029325"/>
            <a:gd name="connsiteX17" fmla="*/ 5457825 w 8467725"/>
            <a:gd name="connsiteY17" fmla="*/ 466725 h 6029325"/>
            <a:gd name="connsiteX18" fmla="*/ 5861050 w 8467725"/>
            <a:gd name="connsiteY18" fmla="*/ 206375 h 6029325"/>
            <a:gd name="connsiteX19" fmla="*/ 6105525 w 8467725"/>
            <a:gd name="connsiteY19" fmla="*/ 0 h 6029325"/>
            <a:gd name="connsiteX20" fmla="*/ 6086475 w 8467725"/>
            <a:gd name="connsiteY20" fmla="*/ 266700 h 6029325"/>
            <a:gd name="connsiteX21" fmla="*/ 6305550 w 8467725"/>
            <a:gd name="connsiteY21" fmla="*/ 209550 h 6029325"/>
            <a:gd name="connsiteX22" fmla="*/ 8467725 w 8467725"/>
            <a:gd name="connsiteY22" fmla="*/ 352425 h 6029325"/>
            <a:gd name="connsiteX23" fmla="*/ 8410575 w 8467725"/>
            <a:gd name="connsiteY23" fmla="*/ 1019175 h 6029325"/>
            <a:gd name="connsiteX24" fmla="*/ 6438900 w 8467725"/>
            <a:gd name="connsiteY24" fmla="*/ 885825 h 6029325"/>
            <a:gd name="connsiteX25" fmla="*/ 6353175 w 8467725"/>
            <a:gd name="connsiteY25" fmla="*/ 2114550 h 6029325"/>
            <a:gd name="connsiteX26" fmla="*/ 8324850 w 8467725"/>
            <a:gd name="connsiteY26" fmla="*/ 2276475 h 6029325"/>
            <a:gd name="connsiteX27" fmla="*/ 8286750 w 8467725"/>
            <a:gd name="connsiteY27" fmla="*/ 2914650 h 6029325"/>
            <a:gd name="connsiteX28" fmla="*/ 5905500 w 8467725"/>
            <a:gd name="connsiteY28" fmla="*/ 2771775 h 6029325"/>
            <a:gd name="connsiteX29" fmla="*/ 5772150 w 8467725"/>
            <a:gd name="connsiteY29" fmla="*/ 4305300 h 6029325"/>
            <a:gd name="connsiteX30" fmla="*/ 5553075 w 8467725"/>
            <a:gd name="connsiteY30" fmla="*/ 4295775 h 6029325"/>
            <a:gd name="connsiteX31" fmla="*/ 4667250 w 8467725"/>
            <a:gd name="connsiteY31" fmla="*/ 4895850 h 6029325"/>
            <a:gd name="connsiteX32" fmla="*/ 4467225 w 8467725"/>
            <a:gd name="connsiteY32" fmla="*/ 5105400 h 6029325"/>
            <a:gd name="connsiteX33" fmla="*/ 3914775 w 8467725"/>
            <a:gd name="connsiteY33" fmla="*/ 5276850 h 6029325"/>
            <a:gd name="connsiteX34" fmla="*/ 3886200 w 8467725"/>
            <a:gd name="connsiteY34" fmla="*/ 5924550 h 6029325"/>
            <a:gd name="connsiteX35" fmla="*/ 2886075 w 8467725"/>
            <a:gd name="connsiteY35" fmla="*/ 6019800 h 6029325"/>
            <a:gd name="connsiteX36" fmla="*/ 2400300 w 8467725"/>
            <a:gd name="connsiteY36" fmla="*/ 6029325 h 6029325"/>
            <a:gd name="connsiteX37" fmla="*/ 1590675 w 8467725"/>
            <a:gd name="connsiteY37" fmla="*/ 5953125 h 6029325"/>
            <a:gd name="connsiteX38" fmla="*/ 1123950 w 8467725"/>
            <a:gd name="connsiteY38" fmla="*/ 5857875 h 6029325"/>
            <a:gd name="connsiteX39" fmla="*/ 1057275 w 8467725"/>
            <a:gd name="connsiteY39" fmla="*/ 5715000 h 6029325"/>
            <a:gd name="connsiteX40" fmla="*/ 1057275 w 8467725"/>
            <a:gd name="connsiteY40" fmla="*/ 5514975 h 6029325"/>
            <a:gd name="connsiteX41" fmla="*/ 990600 w 8467725"/>
            <a:gd name="connsiteY41" fmla="*/ 5419725 h 6029325"/>
            <a:gd name="connsiteX42" fmla="*/ 1000125 w 8467725"/>
            <a:gd name="connsiteY42" fmla="*/ 5295900 h 6029325"/>
            <a:gd name="connsiteX43" fmla="*/ 923925 w 8467725"/>
            <a:gd name="connsiteY43" fmla="*/ 5267325 h 6029325"/>
            <a:gd name="connsiteX44" fmla="*/ 866775 w 8467725"/>
            <a:gd name="connsiteY44" fmla="*/ 5343525 h 6029325"/>
            <a:gd name="connsiteX45" fmla="*/ 628650 w 8467725"/>
            <a:gd name="connsiteY45" fmla="*/ 5324475 h 6029325"/>
            <a:gd name="connsiteX46" fmla="*/ 361950 w 8467725"/>
            <a:gd name="connsiteY46" fmla="*/ 5334000 h 6029325"/>
            <a:gd name="connsiteX47" fmla="*/ 9525 w 8467725"/>
            <a:gd name="connsiteY47" fmla="*/ 5086350 h 6029325"/>
            <a:gd name="connsiteX48" fmla="*/ 0 w 8467725"/>
            <a:gd name="connsiteY48" fmla="*/ 2914650 h 6029325"/>
            <a:gd name="connsiteX49" fmla="*/ 104775 w 8467725"/>
            <a:gd name="connsiteY49" fmla="*/ 2905125 h 6029325"/>
            <a:gd name="connsiteX50" fmla="*/ 142875 w 8467725"/>
            <a:gd name="connsiteY50" fmla="*/ 2447925 h 6029325"/>
            <a:gd name="connsiteX51" fmla="*/ 561975 w 8467725"/>
            <a:gd name="connsiteY51" fmla="*/ 2486025 h 6029325"/>
            <a:gd name="connsiteX52" fmla="*/ 581025 w 8467725"/>
            <a:gd name="connsiteY52" fmla="*/ 2025650 h 6029325"/>
            <a:gd name="connsiteX0" fmla="*/ 581025 w 8467725"/>
            <a:gd name="connsiteY0" fmla="*/ 2057400 h 6061075"/>
            <a:gd name="connsiteX1" fmla="*/ 1219200 w 8467725"/>
            <a:gd name="connsiteY1" fmla="*/ 2101850 h 6061075"/>
            <a:gd name="connsiteX2" fmla="*/ 1250950 w 8467725"/>
            <a:gd name="connsiteY2" fmla="*/ 1631950 h 6061075"/>
            <a:gd name="connsiteX3" fmla="*/ 1511300 w 8467725"/>
            <a:gd name="connsiteY3" fmla="*/ 533400 h 6061075"/>
            <a:gd name="connsiteX4" fmla="*/ 1574800 w 8467725"/>
            <a:gd name="connsiteY4" fmla="*/ 542925 h 6061075"/>
            <a:gd name="connsiteX5" fmla="*/ 1631950 w 8467725"/>
            <a:gd name="connsiteY5" fmla="*/ 307975 h 6061075"/>
            <a:gd name="connsiteX6" fmla="*/ 2006600 w 8467725"/>
            <a:gd name="connsiteY6" fmla="*/ 381000 h 6061075"/>
            <a:gd name="connsiteX7" fmla="*/ 2019300 w 8467725"/>
            <a:gd name="connsiteY7" fmla="*/ 184150 h 6061075"/>
            <a:gd name="connsiteX8" fmla="*/ 2225675 w 8467725"/>
            <a:gd name="connsiteY8" fmla="*/ 120650 h 6061075"/>
            <a:gd name="connsiteX9" fmla="*/ 2752725 w 8467725"/>
            <a:gd name="connsiteY9" fmla="*/ 107950 h 6061075"/>
            <a:gd name="connsiteX10" fmla="*/ 3327400 w 8467725"/>
            <a:gd name="connsiteY10" fmla="*/ 212725 h 6061075"/>
            <a:gd name="connsiteX11" fmla="*/ 3486150 w 8467725"/>
            <a:gd name="connsiteY11" fmla="*/ 225425 h 6061075"/>
            <a:gd name="connsiteX12" fmla="*/ 3724275 w 8467725"/>
            <a:gd name="connsiteY12" fmla="*/ 365125 h 6061075"/>
            <a:gd name="connsiteX13" fmla="*/ 4029075 w 8467725"/>
            <a:gd name="connsiteY13" fmla="*/ 469900 h 6061075"/>
            <a:gd name="connsiteX14" fmla="*/ 4391025 w 8467725"/>
            <a:gd name="connsiteY14" fmla="*/ 565150 h 6061075"/>
            <a:gd name="connsiteX15" fmla="*/ 4600575 w 8467725"/>
            <a:gd name="connsiteY15" fmla="*/ 603250 h 6061075"/>
            <a:gd name="connsiteX16" fmla="*/ 5105400 w 8467725"/>
            <a:gd name="connsiteY16" fmla="*/ 603250 h 6061075"/>
            <a:gd name="connsiteX17" fmla="*/ 5457825 w 8467725"/>
            <a:gd name="connsiteY17" fmla="*/ 498475 h 6061075"/>
            <a:gd name="connsiteX18" fmla="*/ 5861050 w 8467725"/>
            <a:gd name="connsiteY18" fmla="*/ 238125 h 6061075"/>
            <a:gd name="connsiteX19" fmla="*/ 6096000 w 8467725"/>
            <a:gd name="connsiteY19" fmla="*/ 0 h 6061075"/>
            <a:gd name="connsiteX20" fmla="*/ 6086475 w 8467725"/>
            <a:gd name="connsiteY20" fmla="*/ 298450 h 6061075"/>
            <a:gd name="connsiteX21" fmla="*/ 6305550 w 8467725"/>
            <a:gd name="connsiteY21" fmla="*/ 241300 h 6061075"/>
            <a:gd name="connsiteX22" fmla="*/ 8467725 w 8467725"/>
            <a:gd name="connsiteY22" fmla="*/ 384175 h 6061075"/>
            <a:gd name="connsiteX23" fmla="*/ 8410575 w 8467725"/>
            <a:gd name="connsiteY23" fmla="*/ 1050925 h 6061075"/>
            <a:gd name="connsiteX24" fmla="*/ 6438900 w 8467725"/>
            <a:gd name="connsiteY24" fmla="*/ 917575 h 6061075"/>
            <a:gd name="connsiteX25" fmla="*/ 6353175 w 8467725"/>
            <a:gd name="connsiteY25" fmla="*/ 2146300 h 6061075"/>
            <a:gd name="connsiteX26" fmla="*/ 8324850 w 8467725"/>
            <a:gd name="connsiteY26" fmla="*/ 2308225 h 6061075"/>
            <a:gd name="connsiteX27" fmla="*/ 8286750 w 8467725"/>
            <a:gd name="connsiteY27" fmla="*/ 2946400 h 6061075"/>
            <a:gd name="connsiteX28" fmla="*/ 5905500 w 8467725"/>
            <a:gd name="connsiteY28" fmla="*/ 2803525 h 6061075"/>
            <a:gd name="connsiteX29" fmla="*/ 5772150 w 8467725"/>
            <a:gd name="connsiteY29" fmla="*/ 4337050 h 6061075"/>
            <a:gd name="connsiteX30" fmla="*/ 5553075 w 8467725"/>
            <a:gd name="connsiteY30" fmla="*/ 4327525 h 6061075"/>
            <a:gd name="connsiteX31" fmla="*/ 4667250 w 8467725"/>
            <a:gd name="connsiteY31" fmla="*/ 4927600 h 6061075"/>
            <a:gd name="connsiteX32" fmla="*/ 4467225 w 8467725"/>
            <a:gd name="connsiteY32" fmla="*/ 5137150 h 6061075"/>
            <a:gd name="connsiteX33" fmla="*/ 3914775 w 8467725"/>
            <a:gd name="connsiteY33" fmla="*/ 5308600 h 6061075"/>
            <a:gd name="connsiteX34" fmla="*/ 3886200 w 8467725"/>
            <a:gd name="connsiteY34" fmla="*/ 5956300 h 6061075"/>
            <a:gd name="connsiteX35" fmla="*/ 2886075 w 8467725"/>
            <a:gd name="connsiteY35" fmla="*/ 6051550 h 6061075"/>
            <a:gd name="connsiteX36" fmla="*/ 2400300 w 8467725"/>
            <a:gd name="connsiteY36" fmla="*/ 6061075 h 6061075"/>
            <a:gd name="connsiteX37" fmla="*/ 1590675 w 8467725"/>
            <a:gd name="connsiteY37" fmla="*/ 5984875 h 6061075"/>
            <a:gd name="connsiteX38" fmla="*/ 1123950 w 8467725"/>
            <a:gd name="connsiteY38" fmla="*/ 5889625 h 6061075"/>
            <a:gd name="connsiteX39" fmla="*/ 1057275 w 8467725"/>
            <a:gd name="connsiteY39" fmla="*/ 5746750 h 6061075"/>
            <a:gd name="connsiteX40" fmla="*/ 1057275 w 8467725"/>
            <a:gd name="connsiteY40" fmla="*/ 5546725 h 6061075"/>
            <a:gd name="connsiteX41" fmla="*/ 990600 w 8467725"/>
            <a:gd name="connsiteY41" fmla="*/ 5451475 h 6061075"/>
            <a:gd name="connsiteX42" fmla="*/ 1000125 w 8467725"/>
            <a:gd name="connsiteY42" fmla="*/ 5327650 h 6061075"/>
            <a:gd name="connsiteX43" fmla="*/ 923925 w 8467725"/>
            <a:gd name="connsiteY43" fmla="*/ 5299075 h 6061075"/>
            <a:gd name="connsiteX44" fmla="*/ 866775 w 8467725"/>
            <a:gd name="connsiteY44" fmla="*/ 5375275 h 6061075"/>
            <a:gd name="connsiteX45" fmla="*/ 628650 w 8467725"/>
            <a:gd name="connsiteY45" fmla="*/ 5356225 h 6061075"/>
            <a:gd name="connsiteX46" fmla="*/ 361950 w 8467725"/>
            <a:gd name="connsiteY46" fmla="*/ 5365750 h 6061075"/>
            <a:gd name="connsiteX47" fmla="*/ 9525 w 8467725"/>
            <a:gd name="connsiteY47" fmla="*/ 5118100 h 6061075"/>
            <a:gd name="connsiteX48" fmla="*/ 0 w 8467725"/>
            <a:gd name="connsiteY48" fmla="*/ 2946400 h 6061075"/>
            <a:gd name="connsiteX49" fmla="*/ 104775 w 8467725"/>
            <a:gd name="connsiteY49" fmla="*/ 2936875 h 6061075"/>
            <a:gd name="connsiteX50" fmla="*/ 142875 w 8467725"/>
            <a:gd name="connsiteY50" fmla="*/ 2479675 h 6061075"/>
            <a:gd name="connsiteX51" fmla="*/ 561975 w 8467725"/>
            <a:gd name="connsiteY51" fmla="*/ 2517775 h 6061075"/>
            <a:gd name="connsiteX52" fmla="*/ 581025 w 8467725"/>
            <a:gd name="connsiteY52" fmla="*/ 2057400 h 6061075"/>
            <a:gd name="connsiteX0" fmla="*/ 581025 w 8467725"/>
            <a:gd name="connsiteY0" fmla="*/ 2057400 h 6061075"/>
            <a:gd name="connsiteX1" fmla="*/ 1219200 w 8467725"/>
            <a:gd name="connsiteY1" fmla="*/ 2101850 h 6061075"/>
            <a:gd name="connsiteX2" fmla="*/ 1250950 w 8467725"/>
            <a:gd name="connsiteY2" fmla="*/ 1631950 h 6061075"/>
            <a:gd name="connsiteX3" fmla="*/ 1511300 w 8467725"/>
            <a:gd name="connsiteY3" fmla="*/ 533400 h 6061075"/>
            <a:gd name="connsiteX4" fmla="*/ 1574800 w 8467725"/>
            <a:gd name="connsiteY4" fmla="*/ 542925 h 6061075"/>
            <a:gd name="connsiteX5" fmla="*/ 1631950 w 8467725"/>
            <a:gd name="connsiteY5" fmla="*/ 307975 h 6061075"/>
            <a:gd name="connsiteX6" fmla="*/ 2006600 w 8467725"/>
            <a:gd name="connsiteY6" fmla="*/ 381000 h 6061075"/>
            <a:gd name="connsiteX7" fmla="*/ 2019300 w 8467725"/>
            <a:gd name="connsiteY7" fmla="*/ 184150 h 6061075"/>
            <a:gd name="connsiteX8" fmla="*/ 2225675 w 8467725"/>
            <a:gd name="connsiteY8" fmla="*/ 120650 h 6061075"/>
            <a:gd name="connsiteX9" fmla="*/ 2752725 w 8467725"/>
            <a:gd name="connsiteY9" fmla="*/ 107950 h 6061075"/>
            <a:gd name="connsiteX10" fmla="*/ 3327400 w 8467725"/>
            <a:gd name="connsiteY10" fmla="*/ 212725 h 6061075"/>
            <a:gd name="connsiteX11" fmla="*/ 3486150 w 8467725"/>
            <a:gd name="connsiteY11" fmla="*/ 225425 h 6061075"/>
            <a:gd name="connsiteX12" fmla="*/ 3724275 w 8467725"/>
            <a:gd name="connsiteY12" fmla="*/ 365125 h 6061075"/>
            <a:gd name="connsiteX13" fmla="*/ 4029075 w 8467725"/>
            <a:gd name="connsiteY13" fmla="*/ 469900 h 6061075"/>
            <a:gd name="connsiteX14" fmla="*/ 4391025 w 8467725"/>
            <a:gd name="connsiteY14" fmla="*/ 565150 h 6061075"/>
            <a:gd name="connsiteX15" fmla="*/ 4600575 w 8467725"/>
            <a:gd name="connsiteY15" fmla="*/ 603250 h 6061075"/>
            <a:gd name="connsiteX16" fmla="*/ 5105400 w 8467725"/>
            <a:gd name="connsiteY16" fmla="*/ 603250 h 6061075"/>
            <a:gd name="connsiteX17" fmla="*/ 5457825 w 8467725"/>
            <a:gd name="connsiteY17" fmla="*/ 498475 h 6061075"/>
            <a:gd name="connsiteX18" fmla="*/ 5861050 w 8467725"/>
            <a:gd name="connsiteY18" fmla="*/ 238125 h 6061075"/>
            <a:gd name="connsiteX19" fmla="*/ 6096000 w 8467725"/>
            <a:gd name="connsiteY19" fmla="*/ 0 h 6061075"/>
            <a:gd name="connsiteX20" fmla="*/ 6076950 w 8467725"/>
            <a:gd name="connsiteY20" fmla="*/ 292100 h 6061075"/>
            <a:gd name="connsiteX21" fmla="*/ 6305550 w 8467725"/>
            <a:gd name="connsiteY21" fmla="*/ 241300 h 6061075"/>
            <a:gd name="connsiteX22" fmla="*/ 8467725 w 8467725"/>
            <a:gd name="connsiteY22" fmla="*/ 384175 h 6061075"/>
            <a:gd name="connsiteX23" fmla="*/ 8410575 w 8467725"/>
            <a:gd name="connsiteY23" fmla="*/ 1050925 h 6061075"/>
            <a:gd name="connsiteX24" fmla="*/ 6438900 w 8467725"/>
            <a:gd name="connsiteY24" fmla="*/ 917575 h 6061075"/>
            <a:gd name="connsiteX25" fmla="*/ 6353175 w 8467725"/>
            <a:gd name="connsiteY25" fmla="*/ 2146300 h 6061075"/>
            <a:gd name="connsiteX26" fmla="*/ 8324850 w 8467725"/>
            <a:gd name="connsiteY26" fmla="*/ 2308225 h 6061075"/>
            <a:gd name="connsiteX27" fmla="*/ 8286750 w 8467725"/>
            <a:gd name="connsiteY27" fmla="*/ 2946400 h 6061075"/>
            <a:gd name="connsiteX28" fmla="*/ 5905500 w 8467725"/>
            <a:gd name="connsiteY28" fmla="*/ 2803525 h 6061075"/>
            <a:gd name="connsiteX29" fmla="*/ 5772150 w 8467725"/>
            <a:gd name="connsiteY29" fmla="*/ 4337050 h 6061075"/>
            <a:gd name="connsiteX30" fmla="*/ 5553075 w 8467725"/>
            <a:gd name="connsiteY30" fmla="*/ 4327525 h 6061075"/>
            <a:gd name="connsiteX31" fmla="*/ 4667250 w 8467725"/>
            <a:gd name="connsiteY31" fmla="*/ 4927600 h 6061075"/>
            <a:gd name="connsiteX32" fmla="*/ 4467225 w 8467725"/>
            <a:gd name="connsiteY32" fmla="*/ 5137150 h 6061075"/>
            <a:gd name="connsiteX33" fmla="*/ 3914775 w 8467725"/>
            <a:gd name="connsiteY33" fmla="*/ 5308600 h 6061075"/>
            <a:gd name="connsiteX34" fmla="*/ 3886200 w 8467725"/>
            <a:gd name="connsiteY34" fmla="*/ 5956300 h 6061075"/>
            <a:gd name="connsiteX35" fmla="*/ 2886075 w 8467725"/>
            <a:gd name="connsiteY35" fmla="*/ 6051550 h 6061075"/>
            <a:gd name="connsiteX36" fmla="*/ 2400300 w 8467725"/>
            <a:gd name="connsiteY36" fmla="*/ 6061075 h 6061075"/>
            <a:gd name="connsiteX37" fmla="*/ 1590675 w 8467725"/>
            <a:gd name="connsiteY37" fmla="*/ 5984875 h 6061075"/>
            <a:gd name="connsiteX38" fmla="*/ 1123950 w 8467725"/>
            <a:gd name="connsiteY38" fmla="*/ 5889625 h 6061075"/>
            <a:gd name="connsiteX39" fmla="*/ 1057275 w 8467725"/>
            <a:gd name="connsiteY39" fmla="*/ 5746750 h 6061075"/>
            <a:gd name="connsiteX40" fmla="*/ 1057275 w 8467725"/>
            <a:gd name="connsiteY40" fmla="*/ 5546725 h 6061075"/>
            <a:gd name="connsiteX41" fmla="*/ 990600 w 8467725"/>
            <a:gd name="connsiteY41" fmla="*/ 5451475 h 6061075"/>
            <a:gd name="connsiteX42" fmla="*/ 1000125 w 8467725"/>
            <a:gd name="connsiteY42" fmla="*/ 5327650 h 6061075"/>
            <a:gd name="connsiteX43" fmla="*/ 923925 w 8467725"/>
            <a:gd name="connsiteY43" fmla="*/ 5299075 h 6061075"/>
            <a:gd name="connsiteX44" fmla="*/ 866775 w 8467725"/>
            <a:gd name="connsiteY44" fmla="*/ 5375275 h 6061075"/>
            <a:gd name="connsiteX45" fmla="*/ 628650 w 8467725"/>
            <a:gd name="connsiteY45" fmla="*/ 5356225 h 6061075"/>
            <a:gd name="connsiteX46" fmla="*/ 361950 w 8467725"/>
            <a:gd name="connsiteY46" fmla="*/ 5365750 h 6061075"/>
            <a:gd name="connsiteX47" fmla="*/ 9525 w 8467725"/>
            <a:gd name="connsiteY47" fmla="*/ 5118100 h 6061075"/>
            <a:gd name="connsiteX48" fmla="*/ 0 w 8467725"/>
            <a:gd name="connsiteY48" fmla="*/ 2946400 h 6061075"/>
            <a:gd name="connsiteX49" fmla="*/ 104775 w 8467725"/>
            <a:gd name="connsiteY49" fmla="*/ 2936875 h 6061075"/>
            <a:gd name="connsiteX50" fmla="*/ 142875 w 8467725"/>
            <a:gd name="connsiteY50" fmla="*/ 2479675 h 6061075"/>
            <a:gd name="connsiteX51" fmla="*/ 561975 w 8467725"/>
            <a:gd name="connsiteY51" fmla="*/ 2517775 h 6061075"/>
            <a:gd name="connsiteX52" fmla="*/ 581025 w 8467725"/>
            <a:gd name="connsiteY52" fmla="*/ 2057400 h 6061075"/>
            <a:gd name="connsiteX0" fmla="*/ 581025 w 8467725"/>
            <a:gd name="connsiteY0" fmla="*/ 2057400 h 6061075"/>
            <a:gd name="connsiteX1" fmla="*/ 1219200 w 8467725"/>
            <a:gd name="connsiteY1" fmla="*/ 2101850 h 6061075"/>
            <a:gd name="connsiteX2" fmla="*/ 1250950 w 8467725"/>
            <a:gd name="connsiteY2" fmla="*/ 1631950 h 6061075"/>
            <a:gd name="connsiteX3" fmla="*/ 1511300 w 8467725"/>
            <a:gd name="connsiteY3" fmla="*/ 533400 h 6061075"/>
            <a:gd name="connsiteX4" fmla="*/ 1574800 w 8467725"/>
            <a:gd name="connsiteY4" fmla="*/ 542925 h 6061075"/>
            <a:gd name="connsiteX5" fmla="*/ 1631950 w 8467725"/>
            <a:gd name="connsiteY5" fmla="*/ 307975 h 6061075"/>
            <a:gd name="connsiteX6" fmla="*/ 2006600 w 8467725"/>
            <a:gd name="connsiteY6" fmla="*/ 381000 h 6061075"/>
            <a:gd name="connsiteX7" fmla="*/ 2019300 w 8467725"/>
            <a:gd name="connsiteY7" fmla="*/ 184150 h 6061075"/>
            <a:gd name="connsiteX8" fmla="*/ 2225675 w 8467725"/>
            <a:gd name="connsiteY8" fmla="*/ 120650 h 6061075"/>
            <a:gd name="connsiteX9" fmla="*/ 2752725 w 8467725"/>
            <a:gd name="connsiteY9" fmla="*/ 107950 h 6061075"/>
            <a:gd name="connsiteX10" fmla="*/ 3327400 w 8467725"/>
            <a:gd name="connsiteY10" fmla="*/ 212725 h 6061075"/>
            <a:gd name="connsiteX11" fmla="*/ 3486150 w 8467725"/>
            <a:gd name="connsiteY11" fmla="*/ 225425 h 6061075"/>
            <a:gd name="connsiteX12" fmla="*/ 3724275 w 8467725"/>
            <a:gd name="connsiteY12" fmla="*/ 365125 h 6061075"/>
            <a:gd name="connsiteX13" fmla="*/ 4029075 w 8467725"/>
            <a:gd name="connsiteY13" fmla="*/ 469900 h 6061075"/>
            <a:gd name="connsiteX14" fmla="*/ 4391025 w 8467725"/>
            <a:gd name="connsiteY14" fmla="*/ 565150 h 6061075"/>
            <a:gd name="connsiteX15" fmla="*/ 4600575 w 8467725"/>
            <a:gd name="connsiteY15" fmla="*/ 603250 h 6061075"/>
            <a:gd name="connsiteX16" fmla="*/ 5105400 w 8467725"/>
            <a:gd name="connsiteY16" fmla="*/ 603250 h 6061075"/>
            <a:gd name="connsiteX17" fmla="*/ 5457825 w 8467725"/>
            <a:gd name="connsiteY17" fmla="*/ 498475 h 6061075"/>
            <a:gd name="connsiteX18" fmla="*/ 5861050 w 8467725"/>
            <a:gd name="connsiteY18" fmla="*/ 238125 h 6061075"/>
            <a:gd name="connsiteX19" fmla="*/ 6096000 w 8467725"/>
            <a:gd name="connsiteY19" fmla="*/ 0 h 6061075"/>
            <a:gd name="connsiteX20" fmla="*/ 6076950 w 8467725"/>
            <a:gd name="connsiteY20" fmla="*/ 273050 h 6061075"/>
            <a:gd name="connsiteX21" fmla="*/ 6305550 w 8467725"/>
            <a:gd name="connsiteY21" fmla="*/ 241300 h 6061075"/>
            <a:gd name="connsiteX22" fmla="*/ 8467725 w 8467725"/>
            <a:gd name="connsiteY22" fmla="*/ 384175 h 6061075"/>
            <a:gd name="connsiteX23" fmla="*/ 8410575 w 8467725"/>
            <a:gd name="connsiteY23" fmla="*/ 1050925 h 6061075"/>
            <a:gd name="connsiteX24" fmla="*/ 6438900 w 8467725"/>
            <a:gd name="connsiteY24" fmla="*/ 917575 h 6061075"/>
            <a:gd name="connsiteX25" fmla="*/ 6353175 w 8467725"/>
            <a:gd name="connsiteY25" fmla="*/ 2146300 h 6061075"/>
            <a:gd name="connsiteX26" fmla="*/ 8324850 w 8467725"/>
            <a:gd name="connsiteY26" fmla="*/ 2308225 h 6061075"/>
            <a:gd name="connsiteX27" fmla="*/ 8286750 w 8467725"/>
            <a:gd name="connsiteY27" fmla="*/ 2946400 h 6061075"/>
            <a:gd name="connsiteX28" fmla="*/ 5905500 w 8467725"/>
            <a:gd name="connsiteY28" fmla="*/ 2803525 h 6061075"/>
            <a:gd name="connsiteX29" fmla="*/ 5772150 w 8467725"/>
            <a:gd name="connsiteY29" fmla="*/ 4337050 h 6061075"/>
            <a:gd name="connsiteX30" fmla="*/ 5553075 w 8467725"/>
            <a:gd name="connsiteY30" fmla="*/ 4327525 h 6061075"/>
            <a:gd name="connsiteX31" fmla="*/ 4667250 w 8467725"/>
            <a:gd name="connsiteY31" fmla="*/ 4927600 h 6061075"/>
            <a:gd name="connsiteX32" fmla="*/ 4467225 w 8467725"/>
            <a:gd name="connsiteY32" fmla="*/ 5137150 h 6061075"/>
            <a:gd name="connsiteX33" fmla="*/ 3914775 w 8467725"/>
            <a:gd name="connsiteY33" fmla="*/ 5308600 h 6061075"/>
            <a:gd name="connsiteX34" fmla="*/ 3886200 w 8467725"/>
            <a:gd name="connsiteY34" fmla="*/ 5956300 h 6061075"/>
            <a:gd name="connsiteX35" fmla="*/ 2886075 w 8467725"/>
            <a:gd name="connsiteY35" fmla="*/ 6051550 h 6061075"/>
            <a:gd name="connsiteX36" fmla="*/ 2400300 w 8467725"/>
            <a:gd name="connsiteY36" fmla="*/ 6061075 h 6061075"/>
            <a:gd name="connsiteX37" fmla="*/ 1590675 w 8467725"/>
            <a:gd name="connsiteY37" fmla="*/ 5984875 h 6061075"/>
            <a:gd name="connsiteX38" fmla="*/ 1123950 w 8467725"/>
            <a:gd name="connsiteY38" fmla="*/ 5889625 h 6061075"/>
            <a:gd name="connsiteX39" fmla="*/ 1057275 w 8467725"/>
            <a:gd name="connsiteY39" fmla="*/ 5746750 h 6061075"/>
            <a:gd name="connsiteX40" fmla="*/ 1057275 w 8467725"/>
            <a:gd name="connsiteY40" fmla="*/ 5546725 h 6061075"/>
            <a:gd name="connsiteX41" fmla="*/ 990600 w 8467725"/>
            <a:gd name="connsiteY41" fmla="*/ 5451475 h 6061075"/>
            <a:gd name="connsiteX42" fmla="*/ 1000125 w 8467725"/>
            <a:gd name="connsiteY42" fmla="*/ 5327650 h 6061075"/>
            <a:gd name="connsiteX43" fmla="*/ 923925 w 8467725"/>
            <a:gd name="connsiteY43" fmla="*/ 5299075 h 6061075"/>
            <a:gd name="connsiteX44" fmla="*/ 866775 w 8467725"/>
            <a:gd name="connsiteY44" fmla="*/ 5375275 h 6061075"/>
            <a:gd name="connsiteX45" fmla="*/ 628650 w 8467725"/>
            <a:gd name="connsiteY45" fmla="*/ 5356225 h 6061075"/>
            <a:gd name="connsiteX46" fmla="*/ 361950 w 8467725"/>
            <a:gd name="connsiteY46" fmla="*/ 5365750 h 6061075"/>
            <a:gd name="connsiteX47" fmla="*/ 9525 w 8467725"/>
            <a:gd name="connsiteY47" fmla="*/ 5118100 h 6061075"/>
            <a:gd name="connsiteX48" fmla="*/ 0 w 8467725"/>
            <a:gd name="connsiteY48" fmla="*/ 2946400 h 6061075"/>
            <a:gd name="connsiteX49" fmla="*/ 104775 w 8467725"/>
            <a:gd name="connsiteY49" fmla="*/ 2936875 h 6061075"/>
            <a:gd name="connsiteX50" fmla="*/ 142875 w 8467725"/>
            <a:gd name="connsiteY50" fmla="*/ 2479675 h 6061075"/>
            <a:gd name="connsiteX51" fmla="*/ 561975 w 8467725"/>
            <a:gd name="connsiteY51" fmla="*/ 2517775 h 6061075"/>
            <a:gd name="connsiteX52" fmla="*/ 581025 w 8467725"/>
            <a:gd name="connsiteY52" fmla="*/ 2057400 h 6061075"/>
            <a:gd name="connsiteX0" fmla="*/ 581025 w 8467725"/>
            <a:gd name="connsiteY0" fmla="*/ 2057400 h 6061075"/>
            <a:gd name="connsiteX1" fmla="*/ 1219200 w 8467725"/>
            <a:gd name="connsiteY1" fmla="*/ 2101850 h 6061075"/>
            <a:gd name="connsiteX2" fmla="*/ 1250950 w 8467725"/>
            <a:gd name="connsiteY2" fmla="*/ 1631950 h 6061075"/>
            <a:gd name="connsiteX3" fmla="*/ 1511300 w 8467725"/>
            <a:gd name="connsiteY3" fmla="*/ 533400 h 6061075"/>
            <a:gd name="connsiteX4" fmla="*/ 1574800 w 8467725"/>
            <a:gd name="connsiteY4" fmla="*/ 542925 h 6061075"/>
            <a:gd name="connsiteX5" fmla="*/ 1631950 w 8467725"/>
            <a:gd name="connsiteY5" fmla="*/ 307975 h 6061075"/>
            <a:gd name="connsiteX6" fmla="*/ 2006600 w 8467725"/>
            <a:gd name="connsiteY6" fmla="*/ 381000 h 6061075"/>
            <a:gd name="connsiteX7" fmla="*/ 2019300 w 8467725"/>
            <a:gd name="connsiteY7" fmla="*/ 184150 h 6061075"/>
            <a:gd name="connsiteX8" fmla="*/ 2225675 w 8467725"/>
            <a:gd name="connsiteY8" fmla="*/ 120650 h 6061075"/>
            <a:gd name="connsiteX9" fmla="*/ 2752725 w 8467725"/>
            <a:gd name="connsiteY9" fmla="*/ 107950 h 6061075"/>
            <a:gd name="connsiteX10" fmla="*/ 3327400 w 8467725"/>
            <a:gd name="connsiteY10" fmla="*/ 212725 h 6061075"/>
            <a:gd name="connsiteX11" fmla="*/ 3486150 w 8467725"/>
            <a:gd name="connsiteY11" fmla="*/ 225425 h 6061075"/>
            <a:gd name="connsiteX12" fmla="*/ 3724275 w 8467725"/>
            <a:gd name="connsiteY12" fmla="*/ 365125 h 6061075"/>
            <a:gd name="connsiteX13" fmla="*/ 4029075 w 8467725"/>
            <a:gd name="connsiteY13" fmla="*/ 469900 h 6061075"/>
            <a:gd name="connsiteX14" fmla="*/ 4391025 w 8467725"/>
            <a:gd name="connsiteY14" fmla="*/ 565150 h 6061075"/>
            <a:gd name="connsiteX15" fmla="*/ 4600575 w 8467725"/>
            <a:gd name="connsiteY15" fmla="*/ 603250 h 6061075"/>
            <a:gd name="connsiteX16" fmla="*/ 5105400 w 8467725"/>
            <a:gd name="connsiteY16" fmla="*/ 603250 h 6061075"/>
            <a:gd name="connsiteX17" fmla="*/ 5457825 w 8467725"/>
            <a:gd name="connsiteY17" fmla="*/ 498475 h 6061075"/>
            <a:gd name="connsiteX18" fmla="*/ 5861050 w 8467725"/>
            <a:gd name="connsiteY18" fmla="*/ 238125 h 6061075"/>
            <a:gd name="connsiteX19" fmla="*/ 6096000 w 8467725"/>
            <a:gd name="connsiteY19" fmla="*/ 0 h 6061075"/>
            <a:gd name="connsiteX20" fmla="*/ 6076950 w 8467725"/>
            <a:gd name="connsiteY20" fmla="*/ 273050 h 6061075"/>
            <a:gd name="connsiteX21" fmla="*/ 6375400 w 8467725"/>
            <a:gd name="connsiteY21" fmla="*/ 228600 h 6061075"/>
            <a:gd name="connsiteX22" fmla="*/ 8467725 w 8467725"/>
            <a:gd name="connsiteY22" fmla="*/ 384175 h 6061075"/>
            <a:gd name="connsiteX23" fmla="*/ 8410575 w 8467725"/>
            <a:gd name="connsiteY23" fmla="*/ 1050925 h 6061075"/>
            <a:gd name="connsiteX24" fmla="*/ 6438900 w 8467725"/>
            <a:gd name="connsiteY24" fmla="*/ 917575 h 6061075"/>
            <a:gd name="connsiteX25" fmla="*/ 6353175 w 8467725"/>
            <a:gd name="connsiteY25" fmla="*/ 2146300 h 6061075"/>
            <a:gd name="connsiteX26" fmla="*/ 8324850 w 8467725"/>
            <a:gd name="connsiteY26" fmla="*/ 2308225 h 6061075"/>
            <a:gd name="connsiteX27" fmla="*/ 8286750 w 8467725"/>
            <a:gd name="connsiteY27" fmla="*/ 2946400 h 6061075"/>
            <a:gd name="connsiteX28" fmla="*/ 5905500 w 8467725"/>
            <a:gd name="connsiteY28" fmla="*/ 2803525 h 6061075"/>
            <a:gd name="connsiteX29" fmla="*/ 5772150 w 8467725"/>
            <a:gd name="connsiteY29" fmla="*/ 4337050 h 6061075"/>
            <a:gd name="connsiteX30" fmla="*/ 5553075 w 8467725"/>
            <a:gd name="connsiteY30" fmla="*/ 4327525 h 6061075"/>
            <a:gd name="connsiteX31" fmla="*/ 4667250 w 8467725"/>
            <a:gd name="connsiteY31" fmla="*/ 4927600 h 6061075"/>
            <a:gd name="connsiteX32" fmla="*/ 4467225 w 8467725"/>
            <a:gd name="connsiteY32" fmla="*/ 5137150 h 6061075"/>
            <a:gd name="connsiteX33" fmla="*/ 3914775 w 8467725"/>
            <a:gd name="connsiteY33" fmla="*/ 5308600 h 6061075"/>
            <a:gd name="connsiteX34" fmla="*/ 3886200 w 8467725"/>
            <a:gd name="connsiteY34" fmla="*/ 5956300 h 6061075"/>
            <a:gd name="connsiteX35" fmla="*/ 2886075 w 8467725"/>
            <a:gd name="connsiteY35" fmla="*/ 6051550 h 6061075"/>
            <a:gd name="connsiteX36" fmla="*/ 2400300 w 8467725"/>
            <a:gd name="connsiteY36" fmla="*/ 6061075 h 6061075"/>
            <a:gd name="connsiteX37" fmla="*/ 1590675 w 8467725"/>
            <a:gd name="connsiteY37" fmla="*/ 5984875 h 6061075"/>
            <a:gd name="connsiteX38" fmla="*/ 1123950 w 8467725"/>
            <a:gd name="connsiteY38" fmla="*/ 5889625 h 6061075"/>
            <a:gd name="connsiteX39" fmla="*/ 1057275 w 8467725"/>
            <a:gd name="connsiteY39" fmla="*/ 5746750 h 6061075"/>
            <a:gd name="connsiteX40" fmla="*/ 1057275 w 8467725"/>
            <a:gd name="connsiteY40" fmla="*/ 5546725 h 6061075"/>
            <a:gd name="connsiteX41" fmla="*/ 990600 w 8467725"/>
            <a:gd name="connsiteY41" fmla="*/ 5451475 h 6061075"/>
            <a:gd name="connsiteX42" fmla="*/ 1000125 w 8467725"/>
            <a:gd name="connsiteY42" fmla="*/ 5327650 h 6061075"/>
            <a:gd name="connsiteX43" fmla="*/ 923925 w 8467725"/>
            <a:gd name="connsiteY43" fmla="*/ 5299075 h 6061075"/>
            <a:gd name="connsiteX44" fmla="*/ 866775 w 8467725"/>
            <a:gd name="connsiteY44" fmla="*/ 5375275 h 6061075"/>
            <a:gd name="connsiteX45" fmla="*/ 628650 w 8467725"/>
            <a:gd name="connsiteY45" fmla="*/ 5356225 h 6061075"/>
            <a:gd name="connsiteX46" fmla="*/ 361950 w 8467725"/>
            <a:gd name="connsiteY46" fmla="*/ 5365750 h 6061075"/>
            <a:gd name="connsiteX47" fmla="*/ 9525 w 8467725"/>
            <a:gd name="connsiteY47" fmla="*/ 5118100 h 6061075"/>
            <a:gd name="connsiteX48" fmla="*/ 0 w 8467725"/>
            <a:gd name="connsiteY48" fmla="*/ 2946400 h 6061075"/>
            <a:gd name="connsiteX49" fmla="*/ 104775 w 8467725"/>
            <a:gd name="connsiteY49" fmla="*/ 2936875 h 6061075"/>
            <a:gd name="connsiteX50" fmla="*/ 142875 w 8467725"/>
            <a:gd name="connsiteY50" fmla="*/ 2479675 h 6061075"/>
            <a:gd name="connsiteX51" fmla="*/ 561975 w 8467725"/>
            <a:gd name="connsiteY51" fmla="*/ 2517775 h 6061075"/>
            <a:gd name="connsiteX52" fmla="*/ 581025 w 8467725"/>
            <a:gd name="connsiteY52" fmla="*/ 2057400 h 6061075"/>
            <a:gd name="connsiteX0" fmla="*/ 581025 w 8467725"/>
            <a:gd name="connsiteY0" fmla="*/ 2057400 h 6061075"/>
            <a:gd name="connsiteX1" fmla="*/ 1219200 w 8467725"/>
            <a:gd name="connsiteY1" fmla="*/ 2101850 h 6061075"/>
            <a:gd name="connsiteX2" fmla="*/ 1250950 w 8467725"/>
            <a:gd name="connsiteY2" fmla="*/ 1631950 h 6061075"/>
            <a:gd name="connsiteX3" fmla="*/ 1511300 w 8467725"/>
            <a:gd name="connsiteY3" fmla="*/ 533400 h 6061075"/>
            <a:gd name="connsiteX4" fmla="*/ 1574800 w 8467725"/>
            <a:gd name="connsiteY4" fmla="*/ 542925 h 6061075"/>
            <a:gd name="connsiteX5" fmla="*/ 1631950 w 8467725"/>
            <a:gd name="connsiteY5" fmla="*/ 307975 h 6061075"/>
            <a:gd name="connsiteX6" fmla="*/ 2006600 w 8467725"/>
            <a:gd name="connsiteY6" fmla="*/ 381000 h 6061075"/>
            <a:gd name="connsiteX7" fmla="*/ 2019300 w 8467725"/>
            <a:gd name="connsiteY7" fmla="*/ 184150 h 6061075"/>
            <a:gd name="connsiteX8" fmla="*/ 2225675 w 8467725"/>
            <a:gd name="connsiteY8" fmla="*/ 120650 h 6061075"/>
            <a:gd name="connsiteX9" fmla="*/ 2752725 w 8467725"/>
            <a:gd name="connsiteY9" fmla="*/ 107950 h 6061075"/>
            <a:gd name="connsiteX10" fmla="*/ 3327400 w 8467725"/>
            <a:gd name="connsiteY10" fmla="*/ 212725 h 6061075"/>
            <a:gd name="connsiteX11" fmla="*/ 3486150 w 8467725"/>
            <a:gd name="connsiteY11" fmla="*/ 225425 h 6061075"/>
            <a:gd name="connsiteX12" fmla="*/ 3724275 w 8467725"/>
            <a:gd name="connsiteY12" fmla="*/ 365125 h 6061075"/>
            <a:gd name="connsiteX13" fmla="*/ 4029075 w 8467725"/>
            <a:gd name="connsiteY13" fmla="*/ 469900 h 6061075"/>
            <a:gd name="connsiteX14" fmla="*/ 4391025 w 8467725"/>
            <a:gd name="connsiteY14" fmla="*/ 565150 h 6061075"/>
            <a:gd name="connsiteX15" fmla="*/ 4600575 w 8467725"/>
            <a:gd name="connsiteY15" fmla="*/ 603250 h 6061075"/>
            <a:gd name="connsiteX16" fmla="*/ 5105400 w 8467725"/>
            <a:gd name="connsiteY16" fmla="*/ 603250 h 6061075"/>
            <a:gd name="connsiteX17" fmla="*/ 5457825 w 8467725"/>
            <a:gd name="connsiteY17" fmla="*/ 498475 h 6061075"/>
            <a:gd name="connsiteX18" fmla="*/ 5861050 w 8467725"/>
            <a:gd name="connsiteY18" fmla="*/ 238125 h 6061075"/>
            <a:gd name="connsiteX19" fmla="*/ 6096000 w 8467725"/>
            <a:gd name="connsiteY19" fmla="*/ 0 h 6061075"/>
            <a:gd name="connsiteX20" fmla="*/ 6076950 w 8467725"/>
            <a:gd name="connsiteY20" fmla="*/ 273050 h 6061075"/>
            <a:gd name="connsiteX21" fmla="*/ 6375400 w 8467725"/>
            <a:gd name="connsiteY21" fmla="*/ 228600 h 6061075"/>
            <a:gd name="connsiteX22" fmla="*/ 8467725 w 8467725"/>
            <a:gd name="connsiteY22" fmla="*/ 384175 h 6061075"/>
            <a:gd name="connsiteX23" fmla="*/ 8410575 w 8467725"/>
            <a:gd name="connsiteY23" fmla="*/ 1060450 h 6061075"/>
            <a:gd name="connsiteX24" fmla="*/ 6438900 w 8467725"/>
            <a:gd name="connsiteY24" fmla="*/ 917575 h 6061075"/>
            <a:gd name="connsiteX25" fmla="*/ 6353175 w 8467725"/>
            <a:gd name="connsiteY25" fmla="*/ 2146300 h 6061075"/>
            <a:gd name="connsiteX26" fmla="*/ 8324850 w 8467725"/>
            <a:gd name="connsiteY26" fmla="*/ 2308225 h 6061075"/>
            <a:gd name="connsiteX27" fmla="*/ 8286750 w 8467725"/>
            <a:gd name="connsiteY27" fmla="*/ 2946400 h 6061075"/>
            <a:gd name="connsiteX28" fmla="*/ 5905500 w 8467725"/>
            <a:gd name="connsiteY28" fmla="*/ 2803525 h 6061075"/>
            <a:gd name="connsiteX29" fmla="*/ 5772150 w 8467725"/>
            <a:gd name="connsiteY29" fmla="*/ 4337050 h 6061075"/>
            <a:gd name="connsiteX30" fmla="*/ 5553075 w 8467725"/>
            <a:gd name="connsiteY30" fmla="*/ 4327525 h 6061075"/>
            <a:gd name="connsiteX31" fmla="*/ 4667250 w 8467725"/>
            <a:gd name="connsiteY31" fmla="*/ 4927600 h 6061075"/>
            <a:gd name="connsiteX32" fmla="*/ 4467225 w 8467725"/>
            <a:gd name="connsiteY32" fmla="*/ 5137150 h 6061075"/>
            <a:gd name="connsiteX33" fmla="*/ 3914775 w 8467725"/>
            <a:gd name="connsiteY33" fmla="*/ 5308600 h 6061075"/>
            <a:gd name="connsiteX34" fmla="*/ 3886200 w 8467725"/>
            <a:gd name="connsiteY34" fmla="*/ 5956300 h 6061075"/>
            <a:gd name="connsiteX35" fmla="*/ 2886075 w 8467725"/>
            <a:gd name="connsiteY35" fmla="*/ 6051550 h 6061075"/>
            <a:gd name="connsiteX36" fmla="*/ 2400300 w 8467725"/>
            <a:gd name="connsiteY36" fmla="*/ 6061075 h 6061075"/>
            <a:gd name="connsiteX37" fmla="*/ 1590675 w 8467725"/>
            <a:gd name="connsiteY37" fmla="*/ 5984875 h 6061075"/>
            <a:gd name="connsiteX38" fmla="*/ 1123950 w 8467725"/>
            <a:gd name="connsiteY38" fmla="*/ 5889625 h 6061075"/>
            <a:gd name="connsiteX39" fmla="*/ 1057275 w 8467725"/>
            <a:gd name="connsiteY39" fmla="*/ 5746750 h 6061075"/>
            <a:gd name="connsiteX40" fmla="*/ 1057275 w 8467725"/>
            <a:gd name="connsiteY40" fmla="*/ 5546725 h 6061075"/>
            <a:gd name="connsiteX41" fmla="*/ 990600 w 8467725"/>
            <a:gd name="connsiteY41" fmla="*/ 5451475 h 6061075"/>
            <a:gd name="connsiteX42" fmla="*/ 1000125 w 8467725"/>
            <a:gd name="connsiteY42" fmla="*/ 5327650 h 6061075"/>
            <a:gd name="connsiteX43" fmla="*/ 923925 w 8467725"/>
            <a:gd name="connsiteY43" fmla="*/ 5299075 h 6061075"/>
            <a:gd name="connsiteX44" fmla="*/ 866775 w 8467725"/>
            <a:gd name="connsiteY44" fmla="*/ 5375275 h 6061075"/>
            <a:gd name="connsiteX45" fmla="*/ 628650 w 8467725"/>
            <a:gd name="connsiteY45" fmla="*/ 5356225 h 6061075"/>
            <a:gd name="connsiteX46" fmla="*/ 361950 w 8467725"/>
            <a:gd name="connsiteY46" fmla="*/ 5365750 h 6061075"/>
            <a:gd name="connsiteX47" fmla="*/ 9525 w 8467725"/>
            <a:gd name="connsiteY47" fmla="*/ 5118100 h 6061075"/>
            <a:gd name="connsiteX48" fmla="*/ 0 w 8467725"/>
            <a:gd name="connsiteY48" fmla="*/ 2946400 h 6061075"/>
            <a:gd name="connsiteX49" fmla="*/ 104775 w 8467725"/>
            <a:gd name="connsiteY49" fmla="*/ 2936875 h 6061075"/>
            <a:gd name="connsiteX50" fmla="*/ 142875 w 8467725"/>
            <a:gd name="connsiteY50" fmla="*/ 2479675 h 6061075"/>
            <a:gd name="connsiteX51" fmla="*/ 561975 w 8467725"/>
            <a:gd name="connsiteY51" fmla="*/ 2517775 h 6061075"/>
            <a:gd name="connsiteX52" fmla="*/ 581025 w 8467725"/>
            <a:gd name="connsiteY52" fmla="*/ 2057400 h 6061075"/>
            <a:gd name="connsiteX0" fmla="*/ 581025 w 8467725"/>
            <a:gd name="connsiteY0" fmla="*/ 2057400 h 6061075"/>
            <a:gd name="connsiteX1" fmla="*/ 1219200 w 8467725"/>
            <a:gd name="connsiteY1" fmla="*/ 2101850 h 6061075"/>
            <a:gd name="connsiteX2" fmla="*/ 1250950 w 8467725"/>
            <a:gd name="connsiteY2" fmla="*/ 1631950 h 6061075"/>
            <a:gd name="connsiteX3" fmla="*/ 1511300 w 8467725"/>
            <a:gd name="connsiteY3" fmla="*/ 533400 h 6061075"/>
            <a:gd name="connsiteX4" fmla="*/ 1574800 w 8467725"/>
            <a:gd name="connsiteY4" fmla="*/ 542925 h 6061075"/>
            <a:gd name="connsiteX5" fmla="*/ 1631950 w 8467725"/>
            <a:gd name="connsiteY5" fmla="*/ 307975 h 6061075"/>
            <a:gd name="connsiteX6" fmla="*/ 2006600 w 8467725"/>
            <a:gd name="connsiteY6" fmla="*/ 381000 h 6061075"/>
            <a:gd name="connsiteX7" fmla="*/ 2019300 w 8467725"/>
            <a:gd name="connsiteY7" fmla="*/ 184150 h 6061075"/>
            <a:gd name="connsiteX8" fmla="*/ 2225675 w 8467725"/>
            <a:gd name="connsiteY8" fmla="*/ 120650 h 6061075"/>
            <a:gd name="connsiteX9" fmla="*/ 2752725 w 8467725"/>
            <a:gd name="connsiteY9" fmla="*/ 107950 h 6061075"/>
            <a:gd name="connsiteX10" fmla="*/ 3327400 w 8467725"/>
            <a:gd name="connsiteY10" fmla="*/ 212725 h 6061075"/>
            <a:gd name="connsiteX11" fmla="*/ 3486150 w 8467725"/>
            <a:gd name="connsiteY11" fmla="*/ 225425 h 6061075"/>
            <a:gd name="connsiteX12" fmla="*/ 3724275 w 8467725"/>
            <a:gd name="connsiteY12" fmla="*/ 365125 h 6061075"/>
            <a:gd name="connsiteX13" fmla="*/ 4029075 w 8467725"/>
            <a:gd name="connsiteY13" fmla="*/ 469900 h 6061075"/>
            <a:gd name="connsiteX14" fmla="*/ 4391025 w 8467725"/>
            <a:gd name="connsiteY14" fmla="*/ 565150 h 6061075"/>
            <a:gd name="connsiteX15" fmla="*/ 4600575 w 8467725"/>
            <a:gd name="connsiteY15" fmla="*/ 603250 h 6061075"/>
            <a:gd name="connsiteX16" fmla="*/ 5105400 w 8467725"/>
            <a:gd name="connsiteY16" fmla="*/ 603250 h 6061075"/>
            <a:gd name="connsiteX17" fmla="*/ 5457825 w 8467725"/>
            <a:gd name="connsiteY17" fmla="*/ 498475 h 6061075"/>
            <a:gd name="connsiteX18" fmla="*/ 5861050 w 8467725"/>
            <a:gd name="connsiteY18" fmla="*/ 238125 h 6061075"/>
            <a:gd name="connsiteX19" fmla="*/ 6096000 w 8467725"/>
            <a:gd name="connsiteY19" fmla="*/ 0 h 6061075"/>
            <a:gd name="connsiteX20" fmla="*/ 6076950 w 8467725"/>
            <a:gd name="connsiteY20" fmla="*/ 273050 h 6061075"/>
            <a:gd name="connsiteX21" fmla="*/ 6375400 w 8467725"/>
            <a:gd name="connsiteY21" fmla="*/ 228600 h 6061075"/>
            <a:gd name="connsiteX22" fmla="*/ 8467725 w 8467725"/>
            <a:gd name="connsiteY22" fmla="*/ 384175 h 6061075"/>
            <a:gd name="connsiteX23" fmla="*/ 8410575 w 8467725"/>
            <a:gd name="connsiteY23" fmla="*/ 1060450 h 6061075"/>
            <a:gd name="connsiteX24" fmla="*/ 6438900 w 8467725"/>
            <a:gd name="connsiteY24" fmla="*/ 917575 h 6061075"/>
            <a:gd name="connsiteX25" fmla="*/ 6353175 w 8467725"/>
            <a:gd name="connsiteY25" fmla="*/ 2146300 h 6061075"/>
            <a:gd name="connsiteX26" fmla="*/ 8353425 w 8467725"/>
            <a:gd name="connsiteY26" fmla="*/ 2286000 h 6061075"/>
            <a:gd name="connsiteX27" fmla="*/ 8286750 w 8467725"/>
            <a:gd name="connsiteY27" fmla="*/ 2946400 h 6061075"/>
            <a:gd name="connsiteX28" fmla="*/ 5905500 w 8467725"/>
            <a:gd name="connsiteY28" fmla="*/ 2803525 h 6061075"/>
            <a:gd name="connsiteX29" fmla="*/ 5772150 w 8467725"/>
            <a:gd name="connsiteY29" fmla="*/ 4337050 h 6061075"/>
            <a:gd name="connsiteX30" fmla="*/ 5553075 w 8467725"/>
            <a:gd name="connsiteY30" fmla="*/ 4327525 h 6061075"/>
            <a:gd name="connsiteX31" fmla="*/ 4667250 w 8467725"/>
            <a:gd name="connsiteY31" fmla="*/ 4927600 h 6061075"/>
            <a:gd name="connsiteX32" fmla="*/ 4467225 w 8467725"/>
            <a:gd name="connsiteY32" fmla="*/ 5137150 h 6061075"/>
            <a:gd name="connsiteX33" fmla="*/ 3914775 w 8467725"/>
            <a:gd name="connsiteY33" fmla="*/ 5308600 h 6061075"/>
            <a:gd name="connsiteX34" fmla="*/ 3886200 w 8467725"/>
            <a:gd name="connsiteY34" fmla="*/ 5956300 h 6061075"/>
            <a:gd name="connsiteX35" fmla="*/ 2886075 w 8467725"/>
            <a:gd name="connsiteY35" fmla="*/ 6051550 h 6061075"/>
            <a:gd name="connsiteX36" fmla="*/ 2400300 w 8467725"/>
            <a:gd name="connsiteY36" fmla="*/ 6061075 h 6061075"/>
            <a:gd name="connsiteX37" fmla="*/ 1590675 w 8467725"/>
            <a:gd name="connsiteY37" fmla="*/ 5984875 h 6061075"/>
            <a:gd name="connsiteX38" fmla="*/ 1123950 w 8467725"/>
            <a:gd name="connsiteY38" fmla="*/ 5889625 h 6061075"/>
            <a:gd name="connsiteX39" fmla="*/ 1057275 w 8467725"/>
            <a:gd name="connsiteY39" fmla="*/ 5746750 h 6061075"/>
            <a:gd name="connsiteX40" fmla="*/ 1057275 w 8467725"/>
            <a:gd name="connsiteY40" fmla="*/ 5546725 h 6061075"/>
            <a:gd name="connsiteX41" fmla="*/ 990600 w 8467725"/>
            <a:gd name="connsiteY41" fmla="*/ 5451475 h 6061075"/>
            <a:gd name="connsiteX42" fmla="*/ 1000125 w 8467725"/>
            <a:gd name="connsiteY42" fmla="*/ 5327650 h 6061075"/>
            <a:gd name="connsiteX43" fmla="*/ 923925 w 8467725"/>
            <a:gd name="connsiteY43" fmla="*/ 5299075 h 6061075"/>
            <a:gd name="connsiteX44" fmla="*/ 866775 w 8467725"/>
            <a:gd name="connsiteY44" fmla="*/ 5375275 h 6061075"/>
            <a:gd name="connsiteX45" fmla="*/ 628650 w 8467725"/>
            <a:gd name="connsiteY45" fmla="*/ 5356225 h 6061075"/>
            <a:gd name="connsiteX46" fmla="*/ 361950 w 8467725"/>
            <a:gd name="connsiteY46" fmla="*/ 5365750 h 6061075"/>
            <a:gd name="connsiteX47" fmla="*/ 9525 w 8467725"/>
            <a:gd name="connsiteY47" fmla="*/ 5118100 h 6061075"/>
            <a:gd name="connsiteX48" fmla="*/ 0 w 8467725"/>
            <a:gd name="connsiteY48" fmla="*/ 2946400 h 6061075"/>
            <a:gd name="connsiteX49" fmla="*/ 104775 w 8467725"/>
            <a:gd name="connsiteY49" fmla="*/ 2936875 h 6061075"/>
            <a:gd name="connsiteX50" fmla="*/ 142875 w 8467725"/>
            <a:gd name="connsiteY50" fmla="*/ 2479675 h 6061075"/>
            <a:gd name="connsiteX51" fmla="*/ 561975 w 8467725"/>
            <a:gd name="connsiteY51" fmla="*/ 2517775 h 6061075"/>
            <a:gd name="connsiteX52" fmla="*/ 581025 w 8467725"/>
            <a:gd name="connsiteY52" fmla="*/ 2057400 h 6061075"/>
            <a:gd name="connsiteX0" fmla="*/ 581025 w 8467725"/>
            <a:gd name="connsiteY0" fmla="*/ 2057400 h 6061075"/>
            <a:gd name="connsiteX1" fmla="*/ 1219200 w 8467725"/>
            <a:gd name="connsiteY1" fmla="*/ 2101850 h 6061075"/>
            <a:gd name="connsiteX2" fmla="*/ 1250950 w 8467725"/>
            <a:gd name="connsiteY2" fmla="*/ 1631950 h 6061075"/>
            <a:gd name="connsiteX3" fmla="*/ 1511300 w 8467725"/>
            <a:gd name="connsiteY3" fmla="*/ 533400 h 6061075"/>
            <a:gd name="connsiteX4" fmla="*/ 1574800 w 8467725"/>
            <a:gd name="connsiteY4" fmla="*/ 542925 h 6061075"/>
            <a:gd name="connsiteX5" fmla="*/ 1631950 w 8467725"/>
            <a:gd name="connsiteY5" fmla="*/ 307975 h 6061075"/>
            <a:gd name="connsiteX6" fmla="*/ 2006600 w 8467725"/>
            <a:gd name="connsiteY6" fmla="*/ 381000 h 6061075"/>
            <a:gd name="connsiteX7" fmla="*/ 2019300 w 8467725"/>
            <a:gd name="connsiteY7" fmla="*/ 184150 h 6061075"/>
            <a:gd name="connsiteX8" fmla="*/ 2225675 w 8467725"/>
            <a:gd name="connsiteY8" fmla="*/ 120650 h 6061075"/>
            <a:gd name="connsiteX9" fmla="*/ 2752725 w 8467725"/>
            <a:gd name="connsiteY9" fmla="*/ 107950 h 6061075"/>
            <a:gd name="connsiteX10" fmla="*/ 3327400 w 8467725"/>
            <a:gd name="connsiteY10" fmla="*/ 212725 h 6061075"/>
            <a:gd name="connsiteX11" fmla="*/ 3486150 w 8467725"/>
            <a:gd name="connsiteY11" fmla="*/ 225425 h 6061075"/>
            <a:gd name="connsiteX12" fmla="*/ 3724275 w 8467725"/>
            <a:gd name="connsiteY12" fmla="*/ 365125 h 6061075"/>
            <a:gd name="connsiteX13" fmla="*/ 4029075 w 8467725"/>
            <a:gd name="connsiteY13" fmla="*/ 469900 h 6061075"/>
            <a:gd name="connsiteX14" fmla="*/ 4391025 w 8467725"/>
            <a:gd name="connsiteY14" fmla="*/ 565150 h 6061075"/>
            <a:gd name="connsiteX15" fmla="*/ 4600575 w 8467725"/>
            <a:gd name="connsiteY15" fmla="*/ 603250 h 6061075"/>
            <a:gd name="connsiteX16" fmla="*/ 5105400 w 8467725"/>
            <a:gd name="connsiteY16" fmla="*/ 603250 h 6061075"/>
            <a:gd name="connsiteX17" fmla="*/ 5457825 w 8467725"/>
            <a:gd name="connsiteY17" fmla="*/ 498475 h 6061075"/>
            <a:gd name="connsiteX18" fmla="*/ 5861050 w 8467725"/>
            <a:gd name="connsiteY18" fmla="*/ 238125 h 6061075"/>
            <a:gd name="connsiteX19" fmla="*/ 6096000 w 8467725"/>
            <a:gd name="connsiteY19" fmla="*/ 0 h 6061075"/>
            <a:gd name="connsiteX20" fmla="*/ 6076950 w 8467725"/>
            <a:gd name="connsiteY20" fmla="*/ 273050 h 6061075"/>
            <a:gd name="connsiteX21" fmla="*/ 6375400 w 8467725"/>
            <a:gd name="connsiteY21" fmla="*/ 228600 h 6061075"/>
            <a:gd name="connsiteX22" fmla="*/ 8467725 w 8467725"/>
            <a:gd name="connsiteY22" fmla="*/ 384175 h 6061075"/>
            <a:gd name="connsiteX23" fmla="*/ 8410575 w 8467725"/>
            <a:gd name="connsiteY23" fmla="*/ 1060450 h 6061075"/>
            <a:gd name="connsiteX24" fmla="*/ 6438900 w 8467725"/>
            <a:gd name="connsiteY24" fmla="*/ 917575 h 6061075"/>
            <a:gd name="connsiteX25" fmla="*/ 6353175 w 8467725"/>
            <a:gd name="connsiteY25" fmla="*/ 2146300 h 6061075"/>
            <a:gd name="connsiteX26" fmla="*/ 8353425 w 8467725"/>
            <a:gd name="connsiteY26" fmla="*/ 2286000 h 6061075"/>
            <a:gd name="connsiteX27" fmla="*/ 8293100 w 8467725"/>
            <a:gd name="connsiteY27" fmla="*/ 2968625 h 6061075"/>
            <a:gd name="connsiteX28" fmla="*/ 5905500 w 8467725"/>
            <a:gd name="connsiteY28" fmla="*/ 2803525 h 6061075"/>
            <a:gd name="connsiteX29" fmla="*/ 5772150 w 8467725"/>
            <a:gd name="connsiteY29" fmla="*/ 4337050 h 6061075"/>
            <a:gd name="connsiteX30" fmla="*/ 5553075 w 8467725"/>
            <a:gd name="connsiteY30" fmla="*/ 4327525 h 6061075"/>
            <a:gd name="connsiteX31" fmla="*/ 4667250 w 8467725"/>
            <a:gd name="connsiteY31" fmla="*/ 4927600 h 6061075"/>
            <a:gd name="connsiteX32" fmla="*/ 4467225 w 8467725"/>
            <a:gd name="connsiteY32" fmla="*/ 5137150 h 6061075"/>
            <a:gd name="connsiteX33" fmla="*/ 3914775 w 8467725"/>
            <a:gd name="connsiteY33" fmla="*/ 5308600 h 6061075"/>
            <a:gd name="connsiteX34" fmla="*/ 3886200 w 8467725"/>
            <a:gd name="connsiteY34" fmla="*/ 5956300 h 6061075"/>
            <a:gd name="connsiteX35" fmla="*/ 2886075 w 8467725"/>
            <a:gd name="connsiteY35" fmla="*/ 6051550 h 6061075"/>
            <a:gd name="connsiteX36" fmla="*/ 2400300 w 8467725"/>
            <a:gd name="connsiteY36" fmla="*/ 6061075 h 6061075"/>
            <a:gd name="connsiteX37" fmla="*/ 1590675 w 8467725"/>
            <a:gd name="connsiteY37" fmla="*/ 5984875 h 6061075"/>
            <a:gd name="connsiteX38" fmla="*/ 1123950 w 8467725"/>
            <a:gd name="connsiteY38" fmla="*/ 5889625 h 6061075"/>
            <a:gd name="connsiteX39" fmla="*/ 1057275 w 8467725"/>
            <a:gd name="connsiteY39" fmla="*/ 5746750 h 6061075"/>
            <a:gd name="connsiteX40" fmla="*/ 1057275 w 8467725"/>
            <a:gd name="connsiteY40" fmla="*/ 5546725 h 6061075"/>
            <a:gd name="connsiteX41" fmla="*/ 990600 w 8467725"/>
            <a:gd name="connsiteY41" fmla="*/ 5451475 h 6061075"/>
            <a:gd name="connsiteX42" fmla="*/ 1000125 w 8467725"/>
            <a:gd name="connsiteY42" fmla="*/ 5327650 h 6061075"/>
            <a:gd name="connsiteX43" fmla="*/ 923925 w 8467725"/>
            <a:gd name="connsiteY43" fmla="*/ 5299075 h 6061075"/>
            <a:gd name="connsiteX44" fmla="*/ 866775 w 8467725"/>
            <a:gd name="connsiteY44" fmla="*/ 5375275 h 6061075"/>
            <a:gd name="connsiteX45" fmla="*/ 628650 w 8467725"/>
            <a:gd name="connsiteY45" fmla="*/ 5356225 h 6061075"/>
            <a:gd name="connsiteX46" fmla="*/ 361950 w 8467725"/>
            <a:gd name="connsiteY46" fmla="*/ 5365750 h 6061075"/>
            <a:gd name="connsiteX47" fmla="*/ 9525 w 8467725"/>
            <a:gd name="connsiteY47" fmla="*/ 5118100 h 6061075"/>
            <a:gd name="connsiteX48" fmla="*/ 0 w 8467725"/>
            <a:gd name="connsiteY48" fmla="*/ 2946400 h 6061075"/>
            <a:gd name="connsiteX49" fmla="*/ 104775 w 8467725"/>
            <a:gd name="connsiteY49" fmla="*/ 2936875 h 6061075"/>
            <a:gd name="connsiteX50" fmla="*/ 142875 w 8467725"/>
            <a:gd name="connsiteY50" fmla="*/ 2479675 h 6061075"/>
            <a:gd name="connsiteX51" fmla="*/ 561975 w 8467725"/>
            <a:gd name="connsiteY51" fmla="*/ 2517775 h 6061075"/>
            <a:gd name="connsiteX52" fmla="*/ 581025 w 8467725"/>
            <a:gd name="connsiteY52" fmla="*/ 2057400 h 6061075"/>
            <a:gd name="connsiteX0" fmla="*/ 581025 w 8467725"/>
            <a:gd name="connsiteY0" fmla="*/ 2057400 h 6061075"/>
            <a:gd name="connsiteX1" fmla="*/ 1219200 w 8467725"/>
            <a:gd name="connsiteY1" fmla="*/ 2101850 h 6061075"/>
            <a:gd name="connsiteX2" fmla="*/ 1250950 w 8467725"/>
            <a:gd name="connsiteY2" fmla="*/ 1631950 h 6061075"/>
            <a:gd name="connsiteX3" fmla="*/ 1511300 w 8467725"/>
            <a:gd name="connsiteY3" fmla="*/ 533400 h 6061075"/>
            <a:gd name="connsiteX4" fmla="*/ 1574800 w 8467725"/>
            <a:gd name="connsiteY4" fmla="*/ 542925 h 6061075"/>
            <a:gd name="connsiteX5" fmla="*/ 1631950 w 8467725"/>
            <a:gd name="connsiteY5" fmla="*/ 307975 h 6061075"/>
            <a:gd name="connsiteX6" fmla="*/ 2006600 w 8467725"/>
            <a:gd name="connsiteY6" fmla="*/ 381000 h 6061075"/>
            <a:gd name="connsiteX7" fmla="*/ 2019300 w 8467725"/>
            <a:gd name="connsiteY7" fmla="*/ 184150 h 6061075"/>
            <a:gd name="connsiteX8" fmla="*/ 2225675 w 8467725"/>
            <a:gd name="connsiteY8" fmla="*/ 120650 h 6061075"/>
            <a:gd name="connsiteX9" fmla="*/ 2752725 w 8467725"/>
            <a:gd name="connsiteY9" fmla="*/ 107950 h 6061075"/>
            <a:gd name="connsiteX10" fmla="*/ 3327400 w 8467725"/>
            <a:gd name="connsiteY10" fmla="*/ 212725 h 6061075"/>
            <a:gd name="connsiteX11" fmla="*/ 3486150 w 8467725"/>
            <a:gd name="connsiteY11" fmla="*/ 225425 h 6061075"/>
            <a:gd name="connsiteX12" fmla="*/ 3724275 w 8467725"/>
            <a:gd name="connsiteY12" fmla="*/ 365125 h 6061075"/>
            <a:gd name="connsiteX13" fmla="*/ 4029075 w 8467725"/>
            <a:gd name="connsiteY13" fmla="*/ 469900 h 6061075"/>
            <a:gd name="connsiteX14" fmla="*/ 4391025 w 8467725"/>
            <a:gd name="connsiteY14" fmla="*/ 565150 h 6061075"/>
            <a:gd name="connsiteX15" fmla="*/ 4600575 w 8467725"/>
            <a:gd name="connsiteY15" fmla="*/ 603250 h 6061075"/>
            <a:gd name="connsiteX16" fmla="*/ 5105400 w 8467725"/>
            <a:gd name="connsiteY16" fmla="*/ 603250 h 6061075"/>
            <a:gd name="connsiteX17" fmla="*/ 5457825 w 8467725"/>
            <a:gd name="connsiteY17" fmla="*/ 498475 h 6061075"/>
            <a:gd name="connsiteX18" fmla="*/ 5861050 w 8467725"/>
            <a:gd name="connsiteY18" fmla="*/ 238125 h 6061075"/>
            <a:gd name="connsiteX19" fmla="*/ 6096000 w 8467725"/>
            <a:gd name="connsiteY19" fmla="*/ 0 h 6061075"/>
            <a:gd name="connsiteX20" fmla="*/ 6076950 w 8467725"/>
            <a:gd name="connsiteY20" fmla="*/ 273050 h 6061075"/>
            <a:gd name="connsiteX21" fmla="*/ 6375400 w 8467725"/>
            <a:gd name="connsiteY21" fmla="*/ 228600 h 6061075"/>
            <a:gd name="connsiteX22" fmla="*/ 8467725 w 8467725"/>
            <a:gd name="connsiteY22" fmla="*/ 384175 h 6061075"/>
            <a:gd name="connsiteX23" fmla="*/ 8410575 w 8467725"/>
            <a:gd name="connsiteY23" fmla="*/ 1060450 h 6061075"/>
            <a:gd name="connsiteX24" fmla="*/ 6438900 w 8467725"/>
            <a:gd name="connsiteY24" fmla="*/ 917575 h 6061075"/>
            <a:gd name="connsiteX25" fmla="*/ 6353175 w 8467725"/>
            <a:gd name="connsiteY25" fmla="*/ 2146300 h 6061075"/>
            <a:gd name="connsiteX26" fmla="*/ 8353425 w 8467725"/>
            <a:gd name="connsiteY26" fmla="*/ 2286000 h 6061075"/>
            <a:gd name="connsiteX27" fmla="*/ 8293100 w 8467725"/>
            <a:gd name="connsiteY27" fmla="*/ 2968625 h 6061075"/>
            <a:gd name="connsiteX28" fmla="*/ 5905500 w 8467725"/>
            <a:gd name="connsiteY28" fmla="*/ 2797175 h 6061075"/>
            <a:gd name="connsiteX29" fmla="*/ 5772150 w 8467725"/>
            <a:gd name="connsiteY29" fmla="*/ 4337050 h 6061075"/>
            <a:gd name="connsiteX30" fmla="*/ 5553075 w 8467725"/>
            <a:gd name="connsiteY30" fmla="*/ 4327525 h 6061075"/>
            <a:gd name="connsiteX31" fmla="*/ 4667250 w 8467725"/>
            <a:gd name="connsiteY31" fmla="*/ 4927600 h 6061075"/>
            <a:gd name="connsiteX32" fmla="*/ 4467225 w 8467725"/>
            <a:gd name="connsiteY32" fmla="*/ 5137150 h 6061075"/>
            <a:gd name="connsiteX33" fmla="*/ 3914775 w 8467725"/>
            <a:gd name="connsiteY33" fmla="*/ 5308600 h 6061075"/>
            <a:gd name="connsiteX34" fmla="*/ 3886200 w 8467725"/>
            <a:gd name="connsiteY34" fmla="*/ 5956300 h 6061075"/>
            <a:gd name="connsiteX35" fmla="*/ 2886075 w 8467725"/>
            <a:gd name="connsiteY35" fmla="*/ 6051550 h 6061075"/>
            <a:gd name="connsiteX36" fmla="*/ 2400300 w 8467725"/>
            <a:gd name="connsiteY36" fmla="*/ 6061075 h 6061075"/>
            <a:gd name="connsiteX37" fmla="*/ 1590675 w 8467725"/>
            <a:gd name="connsiteY37" fmla="*/ 5984875 h 6061075"/>
            <a:gd name="connsiteX38" fmla="*/ 1123950 w 8467725"/>
            <a:gd name="connsiteY38" fmla="*/ 5889625 h 6061075"/>
            <a:gd name="connsiteX39" fmla="*/ 1057275 w 8467725"/>
            <a:gd name="connsiteY39" fmla="*/ 5746750 h 6061075"/>
            <a:gd name="connsiteX40" fmla="*/ 1057275 w 8467725"/>
            <a:gd name="connsiteY40" fmla="*/ 5546725 h 6061075"/>
            <a:gd name="connsiteX41" fmla="*/ 990600 w 8467725"/>
            <a:gd name="connsiteY41" fmla="*/ 5451475 h 6061075"/>
            <a:gd name="connsiteX42" fmla="*/ 1000125 w 8467725"/>
            <a:gd name="connsiteY42" fmla="*/ 5327650 h 6061075"/>
            <a:gd name="connsiteX43" fmla="*/ 923925 w 8467725"/>
            <a:gd name="connsiteY43" fmla="*/ 5299075 h 6061075"/>
            <a:gd name="connsiteX44" fmla="*/ 866775 w 8467725"/>
            <a:gd name="connsiteY44" fmla="*/ 5375275 h 6061075"/>
            <a:gd name="connsiteX45" fmla="*/ 628650 w 8467725"/>
            <a:gd name="connsiteY45" fmla="*/ 5356225 h 6061075"/>
            <a:gd name="connsiteX46" fmla="*/ 361950 w 8467725"/>
            <a:gd name="connsiteY46" fmla="*/ 5365750 h 6061075"/>
            <a:gd name="connsiteX47" fmla="*/ 9525 w 8467725"/>
            <a:gd name="connsiteY47" fmla="*/ 5118100 h 6061075"/>
            <a:gd name="connsiteX48" fmla="*/ 0 w 8467725"/>
            <a:gd name="connsiteY48" fmla="*/ 2946400 h 6061075"/>
            <a:gd name="connsiteX49" fmla="*/ 104775 w 8467725"/>
            <a:gd name="connsiteY49" fmla="*/ 2936875 h 6061075"/>
            <a:gd name="connsiteX50" fmla="*/ 142875 w 8467725"/>
            <a:gd name="connsiteY50" fmla="*/ 2479675 h 6061075"/>
            <a:gd name="connsiteX51" fmla="*/ 561975 w 8467725"/>
            <a:gd name="connsiteY51" fmla="*/ 2517775 h 6061075"/>
            <a:gd name="connsiteX52" fmla="*/ 581025 w 8467725"/>
            <a:gd name="connsiteY52" fmla="*/ 2057400 h 6061075"/>
            <a:gd name="connsiteX0" fmla="*/ 581025 w 8467725"/>
            <a:gd name="connsiteY0" fmla="*/ 2057400 h 6061075"/>
            <a:gd name="connsiteX1" fmla="*/ 1219200 w 8467725"/>
            <a:gd name="connsiteY1" fmla="*/ 2101850 h 6061075"/>
            <a:gd name="connsiteX2" fmla="*/ 1250950 w 8467725"/>
            <a:gd name="connsiteY2" fmla="*/ 1631950 h 6061075"/>
            <a:gd name="connsiteX3" fmla="*/ 1511300 w 8467725"/>
            <a:gd name="connsiteY3" fmla="*/ 533400 h 6061075"/>
            <a:gd name="connsiteX4" fmla="*/ 1574800 w 8467725"/>
            <a:gd name="connsiteY4" fmla="*/ 542925 h 6061075"/>
            <a:gd name="connsiteX5" fmla="*/ 1631950 w 8467725"/>
            <a:gd name="connsiteY5" fmla="*/ 307975 h 6061075"/>
            <a:gd name="connsiteX6" fmla="*/ 2006600 w 8467725"/>
            <a:gd name="connsiteY6" fmla="*/ 381000 h 6061075"/>
            <a:gd name="connsiteX7" fmla="*/ 2019300 w 8467725"/>
            <a:gd name="connsiteY7" fmla="*/ 184150 h 6061075"/>
            <a:gd name="connsiteX8" fmla="*/ 2225675 w 8467725"/>
            <a:gd name="connsiteY8" fmla="*/ 120650 h 6061075"/>
            <a:gd name="connsiteX9" fmla="*/ 2752725 w 8467725"/>
            <a:gd name="connsiteY9" fmla="*/ 107950 h 6061075"/>
            <a:gd name="connsiteX10" fmla="*/ 3327400 w 8467725"/>
            <a:gd name="connsiteY10" fmla="*/ 212725 h 6061075"/>
            <a:gd name="connsiteX11" fmla="*/ 3486150 w 8467725"/>
            <a:gd name="connsiteY11" fmla="*/ 225425 h 6061075"/>
            <a:gd name="connsiteX12" fmla="*/ 3724275 w 8467725"/>
            <a:gd name="connsiteY12" fmla="*/ 365125 h 6061075"/>
            <a:gd name="connsiteX13" fmla="*/ 4029075 w 8467725"/>
            <a:gd name="connsiteY13" fmla="*/ 469900 h 6061075"/>
            <a:gd name="connsiteX14" fmla="*/ 4391025 w 8467725"/>
            <a:gd name="connsiteY14" fmla="*/ 565150 h 6061075"/>
            <a:gd name="connsiteX15" fmla="*/ 4600575 w 8467725"/>
            <a:gd name="connsiteY15" fmla="*/ 603250 h 6061075"/>
            <a:gd name="connsiteX16" fmla="*/ 5105400 w 8467725"/>
            <a:gd name="connsiteY16" fmla="*/ 603250 h 6061075"/>
            <a:gd name="connsiteX17" fmla="*/ 5457825 w 8467725"/>
            <a:gd name="connsiteY17" fmla="*/ 498475 h 6061075"/>
            <a:gd name="connsiteX18" fmla="*/ 5861050 w 8467725"/>
            <a:gd name="connsiteY18" fmla="*/ 238125 h 6061075"/>
            <a:gd name="connsiteX19" fmla="*/ 6096000 w 8467725"/>
            <a:gd name="connsiteY19" fmla="*/ 0 h 6061075"/>
            <a:gd name="connsiteX20" fmla="*/ 6076950 w 8467725"/>
            <a:gd name="connsiteY20" fmla="*/ 273050 h 6061075"/>
            <a:gd name="connsiteX21" fmla="*/ 6375400 w 8467725"/>
            <a:gd name="connsiteY21" fmla="*/ 228600 h 6061075"/>
            <a:gd name="connsiteX22" fmla="*/ 8467725 w 8467725"/>
            <a:gd name="connsiteY22" fmla="*/ 384175 h 6061075"/>
            <a:gd name="connsiteX23" fmla="*/ 8410575 w 8467725"/>
            <a:gd name="connsiteY23" fmla="*/ 1060450 h 6061075"/>
            <a:gd name="connsiteX24" fmla="*/ 6438900 w 8467725"/>
            <a:gd name="connsiteY24" fmla="*/ 917575 h 6061075"/>
            <a:gd name="connsiteX25" fmla="*/ 6353175 w 8467725"/>
            <a:gd name="connsiteY25" fmla="*/ 2146300 h 6061075"/>
            <a:gd name="connsiteX26" fmla="*/ 8353425 w 8467725"/>
            <a:gd name="connsiteY26" fmla="*/ 2286000 h 6061075"/>
            <a:gd name="connsiteX27" fmla="*/ 8293100 w 8467725"/>
            <a:gd name="connsiteY27" fmla="*/ 2968625 h 6061075"/>
            <a:gd name="connsiteX28" fmla="*/ 5905500 w 8467725"/>
            <a:gd name="connsiteY28" fmla="*/ 2797175 h 6061075"/>
            <a:gd name="connsiteX29" fmla="*/ 5788025 w 8467725"/>
            <a:gd name="connsiteY29" fmla="*/ 4346575 h 6061075"/>
            <a:gd name="connsiteX30" fmla="*/ 5553075 w 8467725"/>
            <a:gd name="connsiteY30" fmla="*/ 4327525 h 6061075"/>
            <a:gd name="connsiteX31" fmla="*/ 4667250 w 8467725"/>
            <a:gd name="connsiteY31" fmla="*/ 4927600 h 6061075"/>
            <a:gd name="connsiteX32" fmla="*/ 4467225 w 8467725"/>
            <a:gd name="connsiteY32" fmla="*/ 5137150 h 6061075"/>
            <a:gd name="connsiteX33" fmla="*/ 3914775 w 8467725"/>
            <a:gd name="connsiteY33" fmla="*/ 5308600 h 6061075"/>
            <a:gd name="connsiteX34" fmla="*/ 3886200 w 8467725"/>
            <a:gd name="connsiteY34" fmla="*/ 5956300 h 6061075"/>
            <a:gd name="connsiteX35" fmla="*/ 2886075 w 8467725"/>
            <a:gd name="connsiteY35" fmla="*/ 6051550 h 6061075"/>
            <a:gd name="connsiteX36" fmla="*/ 2400300 w 8467725"/>
            <a:gd name="connsiteY36" fmla="*/ 6061075 h 6061075"/>
            <a:gd name="connsiteX37" fmla="*/ 1590675 w 8467725"/>
            <a:gd name="connsiteY37" fmla="*/ 5984875 h 6061075"/>
            <a:gd name="connsiteX38" fmla="*/ 1123950 w 8467725"/>
            <a:gd name="connsiteY38" fmla="*/ 5889625 h 6061075"/>
            <a:gd name="connsiteX39" fmla="*/ 1057275 w 8467725"/>
            <a:gd name="connsiteY39" fmla="*/ 5746750 h 6061075"/>
            <a:gd name="connsiteX40" fmla="*/ 1057275 w 8467725"/>
            <a:gd name="connsiteY40" fmla="*/ 5546725 h 6061075"/>
            <a:gd name="connsiteX41" fmla="*/ 990600 w 8467725"/>
            <a:gd name="connsiteY41" fmla="*/ 5451475 h 6061075"/>
            <a:gd name="connsiteX42" fmla="*/ 1000125 w 8467725"/>
            <a:gd name="connsiteY42" fmla="*/ 5327650 h 6061075"/>
            <a:gd name="connsiteX43" fmla="*/ 923925 w 8467725"/>
            <a:gd name="connsiteY43" fmla="*/ 5299075 h 6061075"/>
            <a:gd name="connsiteX44" fmla="*/ 866775 w 8467725"/>
            <a:gd name="connsiteY44" fmla="*/ 5375275 h 6061075"/>
            <a:gd name="connsiteX45" fmla="*/ 628650 w 8467725"/>
            <a:gd name="connsiteY45" fmla="*/ 5356225 h 6061075"/>
            <a:gd name="connsiteX46" fmla="*/ 361950 w 8467725"/>
            <a:gd name="connsiteY46" fmla="*/ 5365750 h 6061075"/>
            <a:gd name="connsiteX47" fmla="*/ 9525 w 8467725"/>
            <a:gd name="connsiteY47" fmla="*/ 5118100 h 6061075"/>
            <a:gd name="connsiteX48" fmla="*/ 0 w 8467725"/>
            <a:gd name="connsiteY48" fmla="*/ 2946400 h 6061075"/>
            <a:gd name="connsiteX49" fmla="*/ 104775 w 8467725"/>
            <a:gd name="connsiteY49" fmla="*/ 2936875 h 6061075"/>
            <a:gd name="connsiteX50" fmla="*/ 142875 w 8467725"/>
            <a:gd name="connsiteY50" fmla="*/ 2479675 h 6061075"/>
            <a:gd name="connsiteX51" fmla="*/ 561975 w 8467725"/>
            <a:gd name="connsiteY51" fmla="*/ 2517775 h 6061075"/>
            <a:gd name="connsiteX52" fmla="*/ 581025 w 8467725"/>
            <a:gd name="connsiteY52" fmla="*/ 2057400 h 6061075"/>
            <a:gd name="connsiteX0" fmla="*/ 581025 w 8467725"/>
            <a:gd name="connsiteY0" fmla="*/ 2057400 h 6061075"/>
            <a:gd name="connsiteX1" fmla="*/ 1219200 w 8467725"/>
            <a:gd name="connsiteY1" fmla="*/ 2101850 h 6061075"/>
            <a:gd name="connsiteX2" fmla="*/ 1250950 w 8467725"/>
            <a:gd name="connsiteY2" fmla="*/ 1631950 h 6061075"/>
            <a:gd name="connsiteX3" fmla="*/ 1511300 w 8467725"/>
            <a:gd name="connsiteY3" fmla="*/ 533400 h 6061075"/>
            <a:gd name="connsiteX4" fmla="*/ 1574800 w 8467725"/>
            <a:gd name="connsiteY4" fmla="*/ 542925 h 6061075"/>
            <a:gd name="connsiteX5" fmla="*/ 1631950 w 8467725"/>
            <a:gd name="connsiteY5" fmla="*/ 307975 h 6061075"/>
            <a:gd name="connsiteX6" fmla="*/ 2006600 w 8467725"/>
            <a:gd name="connsiteY6" fmla="*/ 381000 h 6061075"/>
            <a:gd name="connsiteX7" fmla="*/ 2019300 w 8467725"/>
            <a:gd name="connsiteY7" fmla="*/ 184150 h 6061075"/>
            <a:gd name="connsiteX8" fmla="*/ 2225675 w 8467725"/>
            <a:gd name="connsiteY8" fmla="*/ 120650 h 6061075"/>
            <a:gd name="connsiteX9" fmla="*/ 2752725 w 8467725"/>
            <a:gd name="connsiteY9" fmla="*/ 107950 h 6061075"/>
            <a:gd name="connsiteX10" fmla="*/ 3327400 w 8467725"/>
            <a:gd name="connsiteY10" fmla="*/ 212725 h 6061075"/>
            <a:gd name="connsiteX11" fmla="*/ 3486150 w 8467725"/>
            <a:gd name="connsiteY11" fmla="*/ 225425 h 6061075"/>
            <a:gd name="connsiteX12" fmla="*/ 3724275 w 8467725"/>
            <a:gd name="connsiteY12" fmla="*/ 365125 h 6061075"/>
            <a:gd name="connsiteX13" fmla="*/ 4029075 w 8467725"/>
            <a:gd name="connsiteY13" fmla="*/ 469900 h 6061075"/>
            <a:gd name="connsiteX14" fmla="*/ 4391025 w 8467725"/>
            <a:gd name="connsiteY14" fmla="*/ 565150 h 6061075"/>
            <a:gd name="connsiteX15" fmla="*/ 4600575 w 8467725"/>
            <a:gd name="connsiteY15" fmla="*/ 603250 h 6061075"/>
            <a:gd name="connsiteX16" fmla="*/ 5105400 w 8467725"/>
            <a:gd name="connsiteY16" fmla="*/ 603250 h 6061075"/>
            <a:gd name="connsiteX17" fmla="*/ 5457825 w 8467725"/>
            <a:gd name="connsiteY17" fmla="*/ 498475 h 6061075"/>
            <a:gd name="connsiteX18" fmla="*/ 5861050 w 8467725"/>
            <a:gd name="connsiteY18" fmla="*/ 238125 h 6061075"/>
            <a:gd name="connsiteX19" fmla="*/ 6096000 w 8467725"/>
            <a:gd name="connsiteY19" fmla="*/ 0 h 6061075"/>
            <a:gd name="connsiteX20" fmla="*/ 6076950 w 8467725"/>
            <a:gd name="connsiteY20" fmla="*/ 273050 h 6061075"/>
            <a:gd name="connsiteX21" fmla="*/ 6375400 w 8467725"/>
            <a:gd name="connsiteY21" fmla="*/ 228600 h 6061075"/>
            <a:gd name="connsiteX22" fmla="*/ 8467725 w 8467725"/>
            <a:gd name="connsiteY22" fmla="*/ 384175 h 6061075"/>
            <a:gd name="connsiteX23" fmla="*/ 8410575 w 8467725"/>
            <a:gd name="connsiteY23" fmla="*/ 1060450 h 6061075"/>
            <a:gd name="connsiteX24" fmla="*/ 6438900 w 8467725"/>
            <a:gd name="connsiteY24" fmla="*/ 917575 h 6061075"/>
            <a:gd name="connsiteX25" fmla="*/ 6353175 w 8467725"/>
            <a:gd name="connsiteY25" fmla="*/ 2146300 h 6061075"/>
            <a:gd name="connsiteX26" fmla="*/ 8353425 w 8467725"/>
            <a:gd name="connsiteY26" fmla="*/ 2286000 h 6061075"/>
            <a:gd name="connsiteX27" fmla="*/ 8293100 w 8467725"/>
            <a:gd name="connsiteY27" fmla="*/ 2968625 h 6061075"/>
            <a:gd name="connsiteX28" fmla="*/ 5905500 w 8467725"/>
            <a:gd name="connsiteY28" fmla="*/ 2797175 h 6061075"/>
            <a:gd name="connsiteX29" fmla="*/ 5788025 w 8467725"/>
            <a:gd name="connsiteY29" fmla="*/ 4346575 h 6061075"/>
            <a:gd name="connsiteX30" fmla="*/ 5553075 w 8467725"/>
            <a:gd name="connsiteY30" fmla="*/ 4343400 h 6061075"/>
            <a:gd name="connsiteX31" fmla="*/ 4667250 w 8467725"/>
            <a:gd name="connsiteY31" fmla="*/ 4927600 h 6061075"/>
            <a:gd name="connsiteX32" fmla="*/ 4467225 w 8467725"/>
            <a:gd name="connsiteY32" fmla="*/ 5137150 h 6061075"/>
            <a:gd name="connsiteX33" fmla="*/ 3914775 w 8467725"/>
            <a:gd name="connsiteY33" fmla="*/ 5308600 h 6061075"/>
            <a:gd name="connsiteX34" fmla="*/ 3886200 w 8467725"/>
            <a:gd name="connsiteY34" fmla="*/ 5956300 h 6061075"/>
            <a:gd name="connsiteX35" fmla="*/ 2886075 w 8467725"/>
            <a:gd name="connsiteY35" fmla="*/ 6051550 h 6061075"/>
            <a:gd name="connsiteX36" fmla="*/ 2400300 w 8467725"/>
            <a:gd name="connsiteY36" fmla="*/ 6061075 h 6061075"/>
            <a:gd name="connsiteX37" fmla="*/ 1590675 w 8467725"/>
            <a:gd name="connsiteY37" fmla="*/ 5984875 h 6061075"/>
            <a:gd name="connsiteX38" fmla="*/ 1123950 w 8467725"/>
            <a:gd name="connsiteY38" fmla="*/ 5889625 h 6061075"/>
            <a:gd name="connsiteX39" fmla="*/ 1057275 w 8467725"/>
            <a:gd name="connsiteY39" fmla="*/ 5746750 h 6061075"/>
            <a:gd name="connsiteX40" fmla="*/ 1057275 w 8467725"/>
            <a:gd name="connsiteY40" fmla="*/ 5546725 h 6061075"/>
            <a:gd name="connsiteX41" fmla="*/ 990600 w 8467725"/>
            <a:gd name="connsiteY41" fmla="*/ 5451475 h 6061075"/>
            <a:gd name="connsiteX42" fmla="*/ 1000125 w 8467725"/>
            <a:gd name="connsiteY42" fmla="*/ 5327650 h 6061075"/>
            <a:gd name="connsiteX43" fmla="*/ 923925 w 8467725"/>
            <a:gd name="connsiteY43" fmla="*/ 5299075 h 6061075"/>
            <a:gd name="connsiteX44" fmla="*/ 866775 w 8467725"/>
            <a:gd name="connsiteY44" fmla="*/ 5375275 h 6061075"/>
            <a:gd name="connsiteX45" fmla="*/ 628650 w 8467725"/>
            <a:gd name="connsiteY45" fmla="*/ 5356225 h 6061075"/>
            <a:gd name="connsiteX46" fmla="*/ 361950 w 8467725"/>
            <a:gd name="connsiteY46" fmla="*/ 5365750 h 6061075"/>
            <a:gd name="connsiteX47" fmla="*/ 9525 w 8467725"/>
            <a:gd name="connsiteY47" fmla="*/ 5118100 h 6061075"/>
            <a:gd name="connsiteX48" fmla="*/ 0 w 8467725"/>
            <a:gd name="connsiteY48" fmla="*/ 2946400 h 6061075"/>
            <a:gd name="connsiteX49" fmla="*/ 104775 w 8467725"/>
            <a:gd name="connsiteY49" fmla="*/ 2936875 h 6061075"/>
            <a:gd name="connsiteX50" fmla="*/ 142875 w 8467725"/>
            <a:gd name="connsiteY50" fmla="*/ 2479675 h 6061075"/>
            <a:gd name="connsiteX51" fmla="*/ 561975 w 8467725"/>
            <a:gd name="connsiteY51" fmla="*/ 2517775 h 6061075"/>
            <a:gd name="connsiteX52" fmla="*/ 581025 w 8467725"/>
            <a:gd name="connsiteY52" fmla="*/ 2057400 h 6061075"/>
            <a:gd name="connsiteX0" fmla="*/ 581025 w 8467725"/>
            <a:gd name="connsiteY0" fmla="*/ 2057400 h 6061075"/>
            <a:gd name="connsiteX1" fmla="*/ 1219200 w 8467725"/>
            <a:gd name="connsiteY1" fmla="*/ 2101850 h 6061075"/>
            <a:gd name="connsiteX2" fmla="*/ 1250950 w 8467725"/>
            <a:gd name="connsiteY2" fmla="*/ 1631950 h 6061075"/>
            <a:gd name="connsiteX3" fmla="*/ 1511300 w 8467725"/>
            <a:gd name="connsiteY3" fmla="*/ 533400 h 6061075"/>
            <a:gd name="connsiteX4" fmla="*/ 1574800 w 8467725"/>
            <a:gd name="connsiteY4" fmla="*/ 542925 h 6061075"/>
            <a:gd name="connsiteX5" fmla="*/ 1631950 w 8467725"/>
            <a:gd name="connsiteY5" fmla="*/ 307975 h 6061075"/>
            <a:gd name="connsiteX6" fmla="*/ 2006600 w 8467725"/>
            <a:gd name="connsiteY6" fmla="*/ 381000 h 6061075"/>
            <a:gd name="connsiteX7" fmla="*/ 2019300 w 8467725"/>
            <a:gd name="connsiteY7" fmla="*/ 184150 h 6061075"/>
            <a:gd name="connsiteX8" fmla="*/ 2225675 w 8467725"/>
            <a:gd name="connsiteY8" fmla="*/ 120650 h 6061075"/>
            <a:gd name="connsiteX9" fmla="*/ 2752725 w 8467725"/>
            <a:gd name="connsiteY9" fmla="*/ 107950 h 6061075"/>
            <a:gd name="connsiteX10" fmla="*/ 3327400 w 8467725"/>
            <a:gd name="connsiteY10" fmla="*/ 212725 h 6061075"/>
            <a:gd name="connsiteX11" fmla="*/ 3486150 w 8467725"/>
            <a:gd name="connsiteY11" fmla="*/ 225425 h 6061075"/>
            <a:gd name="connsiteX12" fmla="*/ 3724275 w 8467725"/>
            <a:gd name="connsiteY12" fmla="*/ 365125 h 6061075"/>
            <a:gd name="connsiteX13" fmla="*/ 4029075 w 8467725"/>
            <a:gd name="connsiteY13" fmla="*/ 469900 h 6061075"/>
            <a:gd name="connsiteX14" fmla="*/ 4391025 w 8467725"/>
            <a:gd name="connsiteY14" fmla="*/ 565150 h 6061075"/>
            <a:gd name="connsiteX15" fmla="*/ 4600575 w 8467725"/>
            <a:gd name="connsiteY15" fmla="*/ 603250 h 6061075"/>
            <a:gd name="connsiteX16" fmla="*/ 5105400 w 8467725"/>
            <a:gd name="connsiteY16" fmla="*/ 603250 h 6061075"/>
            <a:gd name="connsiteX17" fmla="*/ 5457825 w 8467725"/>
            <a:gd name="connsiteY17" fmla="*/ 498475 h 6061075"/>
            <a:gd name="connsiteX18" fmla="*/ 5861050 w 8467725"/>
            <a:gd name="connsiteY18" fmla="*/ 238125 h 6061075"/>
            <a:gd name="connsiteX19" fmla="*/ 6096000 w 8467725"/>
            <a:gd name="connsiteY19" fmla="*/ 0 h 6061075"/>
            <a:gd name="connsiteX20" fmla="*/ 6076950 w 8467725"/>
            <a:gd name="connsiteY20" fmla="*/ 273050 h 6061075"/>
            <a:gd name="connsiteX21" fmla="*/ 6375400 w 8467725"/>
            <a:gd name="connsiteY21" fmla="*/ 228600 h 6061075"/>
            <a:gd name="connsiteX22" fmla="*/ 8467725 w 8467725"/>
            <a:gd name="connsiteY22" fmla="*/ 384175 h 6061075"/>
            <a:gd name="connsiteX23" fmla="*/ 8410575 w 8467725"/>
            <a:gd name="connsiteY23" fmla="*/ 1060450 h 6061075"/>
            <a:gd name="connsiteX24" fmla="*/ 6438900 w 8467725"/>
            <a:gd name="connsiteY24" fmla="*/ 917575 h 6061075"/>
            <a:gd name="connsiteX25" fmla="*/ 6353175 w 8467725"/>
            <a:gd name="connsiteY25" fmla="*/ 2146300 h 6061075"/>
            <a:gd name="connsiteX26" fmla="*/ 8353425 w 8467725"/>
            <a:gd name="connsiteY26" fmla="*/ 2286000 h 6061075"/>
            <a:gd name="connsiteX27" fmla="*/ 8293100 w 8467725"/>
            <a:gd name="connsiteY27" fmla="*/ 2968625 h 6061075"/>
            <a:gd name="connsiteX28" fmla="*/ 5905500 w 8467725"/>
            <a:gd name="connsiteY28" fmla="*/ 2797175 h 6061075"/>
            <a:gd name="connsiteX29" fmla="*/ 5788025 w 8467725"/>
            <a:gd name="connsiteY29" fmla="*/ 4346575 h 6061075"/>
            <a:gd name="connsiteX30" fmla="*/ 5553075 w 8467725"/>
            <a:gd name="connsiteY30" fmla="*/ 4343400 h 6061075"/>
            <a:gd name="connsiteX31" fmla="*/ 4695825 w 8467725"/>
            <a:gd name="connsiteY31" fmla="*/ 4924425 h 6061075"/>
            <a:gd name="connsiteX32" fmla="*/ 4467225 w 8467725"/>
            <a:gd name="connsiteY32" fmla="*/ 5137150 h 6061075"/>
            <a:gd name="connsiteX33" fmla="*/ 3914775 w 8467725"/>
            <a:gd name="connsiteY33" fmla="*/ 5308600 h 6061075"/>
            <a:gd name="connsiteX34" fmla="*/ 3886200 w 8467725"/>
            <a:gd name="connsiteY34" fmla="*/ 5956300 h 6061075"/>
            <a:gd name="connsiteX35" fmla="*/ 2886075 w 8467725"/>
            <a:gd name="connsiteY35" fmla="*/ 6051550 h 6061075"/>
            <a:gd name="connsiteX36" fmla="*/ 2400300 w 8467725"/>
            <a:gd name="connsiteY36" fmla="*/ 6061075 h 6061075"/>
            <a:gd name="connsiteX37" fmla="*/ 1590675 w 8467725"/>
            <a:gd name="connsiteY37" fmla="*/ 5984875 h 6061075"/>
            <a:gd name="connsiteX38" fmla="*/ 1123950 w 8467725"/>
            <a:gd name="connsiteY38" fmla="*/ 5889625 h 6061075"/>
            <a:gd name="connsiteX39" fmla="*/ 1057275 w 8467725"/>
            <a:gd name="connsiteY39" fmla="*/ 5746750 h 6061075"/>
            <a:gd name="connsiteX40" fmla="*/ 1057275 w 8467725"/>
            <a:gd name="connsiteY40" fmla="*/ 5546725 h 6061075"/>
            <a:gd name="connsiteX41" fmla="*/ 990600 w 8467725"/>
            <a:gd name="connsiteY41" fmla="*/ 5451475 h 6061075"/>
            <a:gd name="connsiteX42" fmla="*/ 1000125 w 8467725"/>
            <a:gd name="connsiteY42" fmla="*/ 5327650 h 6061075"/>
            <a:gd name="connsiteX43" fmla="*/ 923925 w 8467725"/>
            <a:gd name="connsiteY43" fmla="*/ 5299075 h 6061075"/>
            <a:gd name="connsiteX44" fmla="*/ 866775 w 8467725"/>
            <a:gd name="connsiteY44" fmla="*/ 5375275 h 6061075"/>
            <a:gd name="connsiteX45" fmla="*/ 628650 w 8467725"/>
            <a:gd name="connsiteY45" fmla="*/ 5356225 h 6061075"/>
            <a:gd name="connsiteX46" fmla="*/ 361950 w 8467725"/>
            <a:gd name="connsiteY46" fmla="*/ 5365750 h 6061075"/>
            <a:gd name="connsiteX47" fmla="*/ 9525 w 8467725"/>
            <a:gd name="connsiteY47" fmla="*/ 5118100 h 6061075"/>
            <a:gd name="connsiteX48" fmla="*/ 0 w 8467725"/>
            <a:gd name="connsiteY48" fmla="*/ 2946400 h 6061075"/>
            <a:gd name="connsiteX49" fmla="*/ 104775 w 8467725"/>
            <a:gd name="connsiteY49" fmla="*/ 2936875 h 6061075"/>
            <a:gd name="connsiteX50" fmla="*/ 142875 w 8467725"/>
            <a:gd name="connsiteY50" fmla="*/ 2479675 h 6061075"/>
            <a:gd name="connsiteX51" fmla="*/ 561975 w 8467725"/>
            <a:gd name="connsiteY51" fmla="*/ 2517775 h 6061075"/>
            <a:gd name="connsiteX52" fmla="*/ 581025 w 8467725"/>
            <a:gd name="connsiteY52" fmla="*/ 2057400 h 6061075"/>
            <a:gd name="connsiteX0" fmla="*/ 581025 w 8467725"/>
            <a:gd name="connsiteY0" fmla="*/ 2057400 h 6061075"/>
            <a:gd name="connsiteX1" fmla="*/ 1219200 w 8467725"/>
            <a:gd name="connsiteY1" fmla="*/ 2101850 h 6061075"/>
            <a:gd name="connsiteX2" fmla="*/ 1250950 w 8467725"/>
            <a:gd name="connsiteY2" fmla="*/ 1631950 h 6061075"/>
            <a:gd name="connsiteX3" fmla="*/ 1511300 w 8467725"/>
            <a:gd name="connsiteY3" fmla="*/ 533400 h 6061075"/>
            <a:gd name="connsiteX4" fmla="*/ 1574800 w 8467725"/>
            <a:gd name="connsiteY4" fmla="*/ 542925 h 6061075"/>
            <a:gd name="connsiteX5" fmla="*/ 1631950 w 8467725"/>
            <a:gd name="connsiteY5" fmla="*/ 307975 h 6061075"/>
            <a:gd name="connsiteX6" fmla="*/ 2006600 w 8467725"/>
            <a:gd name="connsiteY6" fmla="*/ 381000 h 6061075"/>
            <a:gd name="connsiteX7" fmla="*/ 2019300 w 8467725"/>
            <a:gd name="connsiteY7" fmla="*/ 184150 h 6061075"/>
            <a:gd name="connsiteX8" fmla="*/ 2225675 w 8467725"/>
            <a:gd name="connsiteY8" fmla="*/ 120650 h 6061075"/>
            <a:gd name="connsiteX9" fmla="*/ 2752725 w 8467725"/>
            <a:gd name="connsiteY9" fmla="*/ 107950 h 6061075"/>
            <a:gd name="connsiteX10" fmla="*/ 3327400 w 8467725"/>
            <a:gd name="connsiteY10" fmla="*/ 212725 h 6061075"/>
            <a:gd name="connsiteX11" fmla="*/ 3486150 w 8467725"/>
            <a:gd name="connsiteY11" fmla="*/ 225425 h 6061075"/>
            <a:gd name="connsiteX12" fmla="*/ 3724275 w 8467725"/>
            <a:gd name="connsiteY12" fmla="*/ 365125 h 6061075"/>
            <a:gd name="connsiteX13" fmla="*/ 4029075 w 8467725"/>
            <a:gd name="connsiteY13" fmla="*/ 469900 h 6061075"/>
            <a:gd name="connsiteX14" fmla="*/ 4391025 w 8467725"/>
            <a:gd name="connsiteY14" fmla="*/ 565150 h 6061075"/>
            <a:gd name="connsiteX15" fmla="*/ 4600575 w 8467725"/>
            <a:gd name="connsiteY15" fmla="*/ 603250 h 6061075"/>
            <a:gd name="connsiteX16" fmla="*/ 5105400 w 8467725"/>
            <a:gd name="connsiteY16" fmla="*/ 603250 h 6061075"/>
            <a:gd name="connsiteX17" fmla="*/ 5457825 w 8467725"/>
            <a:gd name="connsiteY17" fmla="*/ 498475 h 6061075"/>
            <a:gd name="connsiteX18" fmla="*/ 5861050 w 8467725"/>
            <a:gd name="connsiteY18" fmla="*/ 238125 h 6061075"/>
            <a:gd name="connsiteX19" fmla="*/ 6096000 w 8467725"/>
            <a:gd name="connsiteY19" fmla="*/ 0 h 6061075"/>
            <a:gd name="connsiteX20" fmla="*/ 6076950 w 8467725"/>
            <a:gd name="connsiteY20" fmla="*/ 273050 h 6061075"/>
            <a:gd name="connsiteX21" fmla="*/ 6375400 w 8467725"/>
            <a:gd name="connsiteY21" fmla="*/ 228600 h 6061075"/>
            <a:gd name="connsiteX22" fmla="*/ 8467725 w 8467725"/>
            <a:gd name="connsiteY22" fmla="*/ 384175 h 6061075"/>
            <a:gd name="connsiteX23" fmla="*/ 8410575 w 8467725"/>
            <a:gd name="connsiteY23" fmla="*/ 1060450 h 6061075"/>
            <a:gd name="connsiteX24" fmla="*/ 6438900 w 8467725"/>
            <a:gd name="connsiteY24" fmla="*/ 917575 h 6061075"/>
            <a:gd name="connsiteX25" fmla="*/ 6353175 w 8467725"/>
            <a:gd name="connsiteY25" fmla="*/ 2146300 h 6061075"/>
            <a:gd name="connsiteX26" fmla="*/ 8353425 w 8467725"/>
            <a:gd name="connsiteY26" fmla="*/ 2286000 h 6061075"/>
            <a:gd name="connsiteX27" fmla="*/ 8293100 w 8467725"/>
            <a:gd name="connsiteY27" fmla="*/ 2968625 h 6061075"/>
            <a:gd name="connsiteX28" fmla="*/ 5905500 w 8467725"/>
            <a:gd name="connsiteY28" fmla="*/ 2797175 h 6061075"/>
            <a:gd name="connsiteX29" fmla="*/ 5788025 w 8467725"/>
            <a:gd name="connsiteY29" fmla="*/ 4346575 h 6061075"/>
            <a:gd name="connsiteX30" fmla="*/ 5553075 w 8467725"/>
            <a:gd name="connsiteY30" fmla="*/ 4343400 h 6061075"/>
            <a:gd name="connsiteX31" fmla="*/ 4695825 w 8467725"/>
            <a:gd name="connsiteY31" fmla="*/ 4924425 h 6061075"/>
            <a:gd name="connsiteX32" fmla="*/ 4467225 w 8467725"/>
            <a:gd name="connsiteY32" fmla="*/ 5137150 h 6061075"/>
            <a:gd name="connsiteX33" fmla="*/ 3946525 w 8467725"/>
            <a:gd name="connsiteY33" fmla="*/ 5299075 h 6061075"/>
            <a:gd name="connsiteX34" fmla="*/ 3886200 w 8467725"/>
            <a:gd name="connsiteY34" fmla="*/ 5956300 h 6061075"/>
            <a:gd name="connsiteX35" fmla="*/ 2886075 w 8467725"/>
            <a:gd name="connsiteY35" fmla="*/ 6051550 h 6061075"/>
            <a:gd name="connsiteX36" fmla="*/ 2400300 w 8467725"/>
            <a:gd name="connsiteY36" fmla="*/ 6061075 h 6061075"/>
            <a:gd name="connsiteX37" fmla="*/ 1590675 w 8467725"/>
            <a:gd name="connsiteY37" fmla="*/ 5984875 h 6061075"/>
            <a:gd name="connsiteX38" fmla="*/ 1123950 w 8467725"/>
            <a:gd name="connsiteY38" fmla="*/ 5889625 h 6061075"/>
            <a:gd name="connsiteX39" fmla="*/ 1057275 w 8467725"/>
            <a:gd name="connsiteY39" fmla="*/ 5746750 h 6061075"/>
            <a:gd name="connsiteX40" fmla="*/ 1057275 w 8467725"/>
            <a:gd name="connsiteY40" fmla="*/ 5546725 h 6061075"/>
            <a:gd name="connsiteX41" fmla="*/ 990600 w 8467725"/>
            <a:gd name="connsiteY41" fmla="*/ 5451475 h 6061075"/>
            <a:gd name="connsiteX42" fmla="*/ 1000125 w 8467725"/>
            <a:gd name="connsiteY42" fmla="*/ 5327650 h 6061075"/>
            <a:gd name="connsiteX43" fmla="*/ 923925 w 8467725"/>
            <a:gd name="connsiteY43" fmla="*/ 5299075 h 6061075"/>
            <a:gd name="connsiteX44" fmla="*/ 866775 w 8467725"/>
            <a:gd name="connsiteY44" fmla="*/ 5375275 h 6061075"/>
            <a:gd name="connsiteX45" fmla="*/ 628650 w 8467725"/>
            <a:gd name="connsiteY45" fmla="*/ 5356225 h 6061075"/>
            <a:gd name="connsiteX46" fmla="*/ 361950 w 8467725"/>
            <a:gd name="connsiteY46" fmla="*/ 5365750 h 6061075"/>
            <a:gd name="connsiteX47" fmla="*/ 9525 w 8467725"/>
            <a:gd name="connsiteY47" fmla="*/ 5118100 h 6061075"/>
            <a:gd name="connsiteX48" fmla="*/ 0 w 8467725"/>
            <a:gd name="connsiteY48" fmla="*/ 2946400 h 6061075"/>
            <a:gd name="connsiteX49" fmla="*/ 104775 w 8467725"/>
            <a:gd name="connsiteY49" fmla="*/ 2936875 h 6061075"/>
            <a:gd name="connsiteX50" fmla="*/ 142875 w 8467725"/>
            <a:gd name="connsiteY50" fmla="*/ 2479675 h 6061075"/>
            <a:gd name="connsiteX51" fmla="*/ 561975 w 8467725"/>
            <a:gd name="connsiteY51" fmla="*/ 2517775 h 6061075"/>
            <a:gd name="connsiteX52" fmla="*/ 581025 w 8467725"/>
            <a:gd name="connsiteY52" fmla="*/ 2057400 h 6061075"/>
            <a:gd name="connsiteX0" fmla="*/ 581025 w 8467725"/>
            <a:gd name="connsiteY0" fmla="*/ 2057400 h 6061075"/>
            <a:gd name="connsiteX1" fmla="*/ 1219200 w 8467725"/>
            <a:gd name="connsiteY1" fmla="*/ 2101850 h 6061075"/>
            <a:gd name="connsiteX2" fmla="*/ 1250950 w 8467725"/>
            <a:gd name="connsiteY2" fmla="*/ 1631950 h 6061075"/>
            <a:gd name="connsiteX3" fmla="*/ 1511300 w 8467725"/>
            <a:gd name="connsiteY3" fmla="*/ 533400 h 6061075"/>
            <a:gd name="connsiteX4" fmla="*/ 1574800 w 8467725"/>
            <a:gd name="connsiteY4" fmla="*/ 542925 h 6061075"/>
            <a:gd name="connsiteX5" fmla="*/ 1631950 w 8467725"/>
            <a:gd name="connsiteY5" fmla="*/ 307975 h 6061075"/>
            <a:gd name="connsiteX6" fmla="*/ 2006600 w 8467725"/>
            <a:gd name="connsiteY6" fmla="*/ 381000 h 6061075"/>
            <a:gd name="connsiteX7" fmla="*/ 2019300 w 8467725"/>
            <a:gd name="connsiteY7" fmla="*/ 184150 h 6061075"/>
            <a:gd name="connsiteX8" fmla="*/ 2225675 w 8467725"/>
            <a:gd name="connsiteY8" fmla="*/ 120650 h 6061075"/>
            <a:gd name="connsiteX9" fmla="*/ 2752725 w 8467725"/>
            <a:gd name="connsiteY9" fmla="*/ 107950 h 6061075"/>
            <a:gd name="connsiteX10" fmla="*/ 3327400 w 8467725"/>
            <a:gd name="connsiteY10" fmla="*/ 212725 h 6061075"/>
            <a:gd name="connsiteX11" fmla="*/ 3486150 w 8467725"/>
            <a:gd name="connsiteY11" fmla="*/ 225425 h 6061075"/>
            <a:gd name="connsiteX12" fmla="*/ 3724275 w 8467725"/>
            <a:gd name="connsiteY12" fmla="*/ 365125 h 6061075"/>
            <a:gd name="connsiteX13" fmla="*/ 4029075 w 8467725"/>
            <a:gd name="connsiteY13" fmla="*/ 469900 h 6061075"/>
            <a:gd name="connsiteX14" fmla="*/ 4391025 w 8467725"/>
            <a:gd name="connsiteY14" fmla="*/ 565150 h 6061075"/>
            <a:gd name="connsiteX15" fmla="*/ 4600575 w 8467725"/>
            <a:gd name="connsiteY15" fmla="*/ 603250 h 6061075"/>
            <a:gd name="connsiteX16" fmla="*/ 5105400 w 8467725"/>
            <a:gd name="connsiteY16" fmla="*/ 603250 h 6061075"/>
            <a:gd name="connsiteX17" fmla="*/ 5457825 w 8467725"/>
            <a:gd name="connsiteY17" fmla="*/ 498475 h 6061075"/>
            <a:gd name="connsiteX18" fmla="*/ 5861050 w 8467725"/>
            <a:gd name="connsiteY18" fmla="*/ 238125 h 6061075"/>
            <a:gd name="connsiteX19" fmla="*/ 6096000 w 8467725"/>
            <a:gd name="connsiteY19" fmla="*/ 0 h 6061075"/>
            <a:gd name="connsiteX20" fmla="*/ 6076950 w 8467725"/>
            <a:gd name="connsiteY20" fmla="*/ 273050 h 6061075"/>
            <a:gd name="connsiteX21" fmla="*/ 6375400 w 8467725"/>
            <a:gd name="connsiteY21" fmla="*/ 228600 h 6061075"/>
            <a:gd name="connsiteX22" fmla="*/ 8467725 w 8467725"/>
            <a:gd name="connsiteY22" fmla="*/ 384175 h 6061075"/>
            <a:gd name="connsiteX23" fmla="*/ 8410575 w 8467725"/>
            <a:gd name="connsiteY23" fmla="*/ 1060450 h 6061075"/>
            <a:gd name="connsiteX24" fmla="*/ 6438900 w 8467725"/>
            <a:gd name="connsiteY24" fmla="*/ 917575 h 6061075"/>
            <a:gd name="connsiteX25" fmla="*/ 6353175 w 8467725"/>
            <a:gd name="connsiteY25" fmla="*/ 2146300 h 6061075"/>
            <a:gd name="connsiteX26" fmla="*/ 8353425 w 8467725"/>
            <a:gd name="connsiteY26" fmla="*/ 2286000 h 6061075"/>
            <a:gd name="connsiteX27" fmla="*/ 8293100 w 8467725"/>
            <a:gd name="connsiteY27" fmla="*/ 2968625 h 6061075"/>
            <a:gd name="connsiteX28" fmla="*/ 5905500 w 8467725"/>
            <a:gd name="connsiteY28" fmla="*/ 2797175 h 6061075"/>
            <a:gd name="connsiteX29" fmla="*/ 5788025 w 8467725"/>
            <a:gd name="connsiteY29" fmla="*/ 4346575 h 6061075"/>
            <a:gd name="connsiteX30" fmla="*/ 5553075 w 8467725"/>
            <a:gd name="connsiteY30" fmla="*/ 4343400 h 6061075"/>
            <a:gd name="connsiteX31" fmla="*/ 4695825 w 8467725"/>
            <a:gd name="connsiteY31" fmla="*/ 4924425 h 6061075"/>
            <a:gd name="connsiteX32" fmla="*/ 4467225 w 8467725"/>
            <a:gd name="connsiteY32" fmla="*/ 5137150 h 6061075"/>
            <a:gd name="connsiteX33" fmla="*/ 3946525 w 8467725"/>
            <a:gd name="connsiteY33" fmla="*/ 5299075 h 6061075"/>
            <a:gd name="connsiteX34" fmla="*/ 3914775 w 8467725"/>
            <a:gd name="connsiteY34" fmla="*/ 5934075 h 6061075"/>
            <a:gd name="connsiteX35" fmla="*/ 2886075 w 8467725"/>
            <a:gd name="connsiteY35" fmla="*/ 6051550 h 6061075"/>
            <a:gd name="connsiteX36" fmla="*/ 2400300 w 8467725"/>
            <a:gd name="connsiteY36" fmla="*/ 6061075 h 6061075"/>
            <a:gd name="connsiteX37" fmla="*/ 1590675 w 8467725"/>
            <a:gd name="connsiteY37" fmla="*/ 5984875 h 6061075"/>
            <a:gd name="connsiteX38" fmla="*/ 1123950 w 8467725"/>
            <a:gd name="connsiteY38" fmla="*/ 5889625 h 6061075"/>
            <a:gd name="connsiteX39" fmla="*/ 1057275 w 8467725"/>
            <a:gd name="connsiteY39" fmla="*/ 5746750 h 6061075"/>
            <a:gd name="connsiteX40" fmla="*/ 1057275 w 8467725"/>
            <a:gd name="connsiteY40" fmla="*/ 5546725 h 6061075"/>
            <a:gd name="connsiteX41" fmla="*/ 990600 w 8467725"/>
            <a:gd name="connsiteY41" fmla="*/ 5451475 h 6061075"/>
            <a:gd name="connsiteX42" fmla="*/ 1000125 w 8467725"/>
            <a:gd name="connsiteY42" fmla="*/ 5327650 h 6061075"/>
            <a:gd name="connsiteX43" fmla="*/ 923925 w 8467725"/>
            <a:gd name="connsiteY43" fmla="*/ 5299075 h 6061075"/>
            <a:gd name="connsiteX44" fmla="*/ 866775 w 8467725"/>
            <a:gd name="connsiteY44" fmla="*/ 5375275 h 6061075"/>
            <a:gd name="connsiteX45" fmla="*/ 628650 w 8467725"/>
            <a:gd name="connsiteY45" fmla="*/ 5356225 h 6061075"/>
            <a:gd name="connsiteX46" fmla="*/ 361950 w 8467725"/>
            <a:gd name="connsiteY46" fmla="*/ 5365750 h 6061075"/>
            <a:gd name="connsiteX47" fmla="*/ 9525 w 8467725"/>
            <a:gd name="connsiteY47" fmla="*/ 5118100 h 6061075"/>
            <a:gd name="connsiteX48" fmla="*/ 0 w 8467725"/>
            <a:gd name="connsiteY48" fmla="*/ 2946400 h 6061075"/>
            <a:gd name="connsiteX49" fmla="*/ 104775 w 8467725"/>
            <a:gd name="connsiteY49" fmla="*/ 2936875 h 6061075"/>
            <a:gd name="connsiteX50" fmla="*/ 142875 w 8467725"/>
            <a:gd name="connsiteY50" fmla="*/ 2479675 h 6061075"/>
            <a:gd name="connsiteX51" fmla="*/ 561975 w 8467725"/>
            <a:gd name="connsiteY51" fmla="*/ 2517775 h 6061075"/>
            <a:gd name="connsiteX52" fmla="*/ 581025 w 8467725"/>
            <a:gd name="connsiteY52" fmla="*/ 2057400 h 6061075"/>
            <a:gd name="connsiteX0" fmla="*/ 581025 w 8467725"/>
            <a:gd name="connsiteY0" fmla="*/ 2057400 h 6061075"/>
            <a:gd name="connsiteX1" fmla="*/ 1219200 w 8467725"/>
            <a:gd name="connsiteY1" fmla="*/ 2101850 h 6061075"/>
            <a:gd name="connsiteX2" fmla="*/ 1250950 w 8467725"/>
            <a:gd name="connsiteY2" fmla="*/ 1631950 h 6061075"/>
            <a:gd name="connsiteX3" fmla="*/ 1511300 w 8467725"/>
            <a:gd name="connsiteY3" fmla="*/ 533400 h 6061075"/>
            <a:gd name="connsiteX4" fmla="*/ 1574800 w 8467725"/>
            <a:gd name="connsiteY4" fmla="*/ 542925 h 6061075"/>
            <a:gd name="connsiteX5" fmla="*/ 1631950 w 8467725"/>
            <a:gd name="connsiteY5" fmla="*/ 307975 h 6061075"/>
            <a:gd name="connsiteX6" fmla="*/ 2006600 w 8467725"/>
            <a:gd name="connsiteY6" fmla="*/ 381000 h 6061075"/>
            <a:gd name="connsiteX7" fmla="*/ 2019300 w 8467725"/>
            <a:gd name="connsiteY7" fmla="*/ 184150 h 6061075"/>
            <a:gd name="connsiteX8" fmla="*/ 2225675 w 8467725"/>
            <a:gd name="connsiteY8" fmla="*/ 120650 h 6061075"/>
            <a:gd name="connsiteX9" fmla="*/ 2752725 w 8467725"/>
            <a:gd name="connsiteY9" fmla="*/ 107950 h 6061075"/>
            <a:gd name="connsiteX10" fmla="*/ 3327400 w 8467725"/>
            <a:gd name="connsiteY10" fmla="*/ 212725 h 6061075"/>
            <a:gd name="connsiteX11" fmla="*/ 3486150 w 8467725"/>
            <a:gd name="connsiteY11" fmla="*/ 225425 h 6061075"/>
            <a:gd name="connsiteX12" fmla="*/ 3724275 w 8467725"/>
            <a:gd name="connsiteY12" fmla="*/ 365125 h 6061075"/>
            <a:gd name="connsiteX13" fmla="*/ 4029075 w 8467725"/>
            <a:gd name="connsiteY13" fmla="*/ 469900 h 6061075"/>
            <a:gd name="connsiteX14" fmla="*/ 4391025 w 8467725"/>
            <a:gd name="connsiteY14" fmla="*/ 565150 h 6061075"/>
            <a:gd name="connsiteX15" fmla="*/ 4600575 w 8467725"/>
            <a:gd name="connsiteY15" fmla="*/ 603250 h 6061075"/>
            <a:gd name="connsiteX16" fmla="*/ 5105400 w 8467725"/>
            <a:gd name="connsiteY16" fmla="*/ 603250 h 6061075"/>
            <a:gd name="connsiteX17" fmla="*/ 5457825 w 8467725"/>
            <a:gd name="connsiteY17" fmla="*/ 498475 h 6061075"/>
            <a:gd name="connsiteX18" fmla="*/ 5861050 w 8467725"/>
            <a:gd name="connsiteY18" fmla="*/ 238125 h 6061075"/>
            <a:gd name="connsiteX19" fmla="*/ 6096000 w 8467725"/>
            <a:gd name="connsiteY19" fmla="*/ 0 h 6061075"/>
            <a:gd name="connsiteX20" fmla="*/ 6076950 w 8467725"/>
            <a:gd name="connsiteY20" fmla="*/ 273050 h 6061075"/>
            <a:gd name="connsiteX21" fmla="*/ 6375400 w 8467725"/>
            <a:gd name="connsiteY21" fmla="*/ 228600 h 6061075"/>
            <a:gd name="connsiteX22" fmla="*/ 8467725 w 8467725"/>
            <a:gd name="connsiteY22" fmla="*/ 384175 h 6061075"/>
            <a:gd name="connsiteX23" fmla="*/ 8410575 w 8467725"/>
            <a:gd name="connsiteY23" fmla="*/ 1060450 h 6061075"/>
            <a:gd name="connsiteX24" fmla="*/ 6438900 w 8467725"/>
            <a:gd name="connsiteY24" fmla="*/ 917575 h 6061075"/>
            <a:gd name="connsiteX25" fmla="*/ 6353175 w 8467725"/>
            <a:gd name="connsiteY25" fmla="*/ 2146300 h 6061075"/>
            <a:gd name="connsiteX26" fmla="*/ 8353425 w 8467725"/>
            <a:gd name="connsiteY26" fmla="*/ 2286000 h 6061075"/>
            <a:gd name="connsiteX27" fmla="*/ 8293100 w 8467725"/>
            <a:gd name="connsiteY27" fmla="*/ 2968625 h 6061075"/>
            <a:gd name="connsiteX28" fmla="*/ 5905500 w 8467725"/>
            <a:gd name="connsiteY28" fmla="*/ 2797175 h 6061075"/>
            <a:gd name="connsiteX29" fmla="*/ 5788025 w 8467725"/>
            <a:gd name="connsiteY29" fmla="*/ 4346575 h 6061075"/>
            <a:gd name="connsiteX30" fmla="*/ 5553075 w 8467725"/>
            <a:gd name="connsiteY30" fmla="*/ 4343400 h 6061075"/>
            <a:gd name="connsiteX31" fmla="*/ 4695825 w 8467725"/>
            <a:gd name="connsiteY31" fmla="*/ 4924425 h 6061075"/>
            <a:gd name="connsiteX32" fmla="*/ 4467225 w 8467725"/>
            <a:gd name="connsiteY32" fmla="*/ 5137150 h 6061075"/>
            <a:gd name="connsiteX33" fmla="*/ 3946525 w 8467725"/>
            <a:gd name="connsiteY33" fmla="*/ 5299075 h 6061075"/>
            <a:gd name="connsiteX34" fmla="*/ 3914775 w 8467725"/>
            <a:gd name="connsiteY34" fmla="*/ 5934075 h 6061075"/>
            <a:gd name="connsiteX35" fmla="*/ 2876550 w 8467725"/>
            <a:gd name="connsiteY35" fmla="*/ 6045200 h 6061075"/>
            <a:gd name="connsiteX36" fmla="*/ 2400300 w 8467725"/>
            <a:gd name="connsiteY36" fmla="*/ 6061075 h 6061075"/>
            <a:gd name="connsiteX37" fmla="*/ 1590675 w 8467725"/>
            <a:gd name="connsiteY37" fmla="*/ 5984875 h 6061075"/>
            <a:gd name="connsiteX38" fmla="*/ 1123950 w 8467725"/>
            <a:gd name="connsiteY38" fmla="*/ 5889625 h 6061075"/>
            <a:gd name="connsiteX39" fmla="*/ 1057275 w 8467725"/>
            <a:gd name="connsiteY39" fmla="*/ 5746750 h 6061075"/>
            <a:gd name="connsiteX40" fmla="*/ 1057275 w 8467725"/>
            <a:gd name="connsiteY40" fmla="*/ 5546725 h 6061075"/>
            <a:gd name="connsiteX41" fmla="*/ 990600 w 8467725"/>
            <a:gd name="connsiteY41" fmla="*/ 5451475 h 6061075"/>
            <a:gd name="connsiteX42" fmla="*/ 1000125 w 8467725"/>
            <a:gd name="connsiteY42" fmla="*/ 5327650 h 6061075"/>
            <a:gd name="connsiteX43" fmla="*/ 923925 w 8467725"/>
            <a:gd name="connsiteY43" fmla="*/ 5299075 h 6061075"/>
            <a:gd name="connsiteX44" fmla="*/ 866775 w 8467725"/>
            <a:gd name="connsiteY44" fmla="*/ 5375275 h 6061075"/>
            <a:gd name="connsiteX45" fmla="*/ 628650 w 8467725"/>
            <a:gd name="connsiteY45" fmla="*/ 5356225 h 6061075"/>
            <a:gd name="connsiteX46" fmla="*/ 361950 w 8467725"/>
            <a:gd name="connsiteY46" fmla="*/ 5365750 h 6061075"/>
            <a:gd name="connsiteX47" fmla="*/ 9525 w 8467725"/>
            <a:gd name="connsiteY47" fmla="*/ 5118100 h 6061075"/>
            <a:gd name="connsiteX48" fmla="*/ 0 w 8467725"/>
            <a:gd name="connsiteY48" fmla="*/ 2946400 h 6061075"/>
            <a:gd name="connsiteX49" fmla="*/ 104775 w 8467725"/>
            <a:gd name="connsiteY49" fmla="*/ 2936875 h 6061075"/>
            <a:gd name="connsiteX50" fmla="*/ 142875 w 8467725"/>
            <a:gd name="connsiteY50" fmla="*/ 2479675 h 6061075"/>
            <a:gd name="connsiteX51" fmla="*/ 561975 w 8467725"/>
            <a:gd name="connsiteY51" fmla="*/ 2517775 h 6061075"/>
            <a:gd name="connsiteX52" fmla="*/ 581025 w 8467725"/>
            <a:gd name="connsiteY52" fmla="*/ 2057400 h 6061075"/>
            <a:gd name="connsiteX0" fmla="*/ 581025 w 8467725"/>
            <a:gd name="connsiteY0" fmla="*/ 2057400 h 6061075"/>
            <a:gd name="connsiteX1" fmla="*/ 1219200 w 8467725"/>
            <a:gd name="connsiteY1" fmla="*/ 2101850 h 6061075"/>
            <a:gd name="connsiteX2" fmla="*/ 1250950 w 8467725"/>
            <a:gd name="connsiteY2" fmla="*/ 1631950 h 6061075"/>
            <a:gd name="connsiteX3" fmla="*/ 1511300 w 8467725"/>
            <a:gd name="connsiteY3" fmla="*/ 533400 h 6061075"/>
            <a:gd name="connsiteX4" fmla="*/ 1574800 w 8467725"/>
            <a:gd name="connsiteY4" fmla="*/ 542925 h 6061075"/>
            <a:gd name="connsiteX5" fmla="*/ 1631950 w 8467725"/>
            <a:gd name="connsiteY5" fmla="*/ 307975 h 6061075"/>
            <a:gd name="connsiteX6" fmla="*/ 2006600 w 8467725"/>
            <a:gd name="connsiteY6" fmla="*/ 381000 h 6061075"/>
            <a:gd name="connsiteX7" fmla="*/ 2019300 w 8467725"/>
            <a:gd name="connsiteY7" fmla="*/ 184150 h 6061075"/>
            <a:gd name="connsiteX8" fmla="*/ 2225675 w 8467725"/>
            <a:gd name="connsiteY8" fmla="*/ 120650 h 6061075"/>
            <a:gd name="connsiteX9" fmla="*/ 2752725 w 8467725"/>
            <a:gd name="connsiteY9" fmla="*/ 107950 h 6061075"/>
            <a:gd name="connsiteX10" fmla="*/ 3327400 w 8467725"/>
            <a:gd name="connsiteY10" fmla="*/ 212725 h 6061075"/>
            <a:gd name="connsiteX11" fmla="*/ 3486150 w 8467725"/>
            <a:gd name="connsiteY11" fmla="*/ 225425 h 6061075"/>
            <a:gd name="connsiteX12" fmla="*/ 3724275 w 8467725"/>
            <a:gd name="connsiteY12" fmla="*/ 365125 h 6061075"/>
            <a:gd name="connsiteX13" fmla="*/ 4029075 w 8467725"/>
            <a:gd name="connsiteY13" fmla="*/ 469900 h 6061075"/>
            <a:gd name="connsiteX14" fmla="*/ 4391025 w 8467725"/>
            <a:gd name="connsiteY14" fmla="*/ 565150 h 6061075"/>
            <a:gd name="connsiteX15" fmla="*/ 4600575 w 8467725"/>
            <a:gd name="connsiteY15" fmla="*/ 603250 h 6061075"/>
            <a:gd name="connsiteX16" fmla="*/ 5105400 w 8467725"/>
            <a:gd name="connsiteY16" fmla="*/ 603250 h 6061075"/>
            <a:gd name="connsiteX17" fmla="*/ 5457825 w 8467725"/>
            <a:gd name="connsiteY17" fmla="*/ 498475 h 6061075"/>
            <a:gd name="connsiteX18" fmla="*/ 5861050 w 8467725"/>
            <a:gd name="connsiteY18" fmla="*/ 238125 h 6061075"/>
            <a:gd name="connsiteX19" fmla="*/ 6096000 w 8467725"/>
            <a:gd name="connsiteY19" fmla="*/ 0 h 6061075"/>
            <a:gd name="connsiteX20" fmla="*/ 6076950 w 8467725"/>
            <a:gd name="connsiteY20" fmla="*/ 273050 h 6061075"/>
            <a:gd name="connsiteX21" fmla="*/ 6375400 w 8467725"/>
            <a:gd name="connsiteY21" fmla="*/ 228600 h 6061075"/>
            <a:gd name="connsiteX22" fmla="*/ 8467725 w 8467725"/>
            <a:gd name="connsiteY22" fmla="*/ 384175 h 6061075"/>
            <a:gd name="connsiteX23" fmla="*/ 8410575 w 8467725"/>
            <a:gd name="connsiteY23" fmla="*/ 1060450 h 6061075"/>
            <a:gd name="connsiteX24" fmla="*/ 6438900 w 8467725"/>
            <a:gd name="connsiteY24" fmla="*/ 917575 h 6061075"/>
            <a:gd name="connsiteX25" fmla="*/ 6353175 w 8467725"/>
            <a:gd name="connsiteY25" fmla="*/ 2146300 h 6061075"/>
            <a:gd name="connsiteX26" fmla="*/ 8353425 w 8467725"/>
            <a:gd name="connsiteY26" fmla="*/ 2286000 h 6061075"/>
            <a:gd name="connsiteX27" fmla="*/ 8293100 w 8467725"/>
            <a:gd name="connsiteY27" fmla="*/ 2968625 h 6061075"/>
            <a:gd name="connsiteX28" fmla="*/ 5905500 w 8467725"/>
            <a:gd name="connsiteY28" fmla="*/ 2797175 h 6061075"/>
            <a:gd name="connsiteX29" fmla="*/ 5788025 w 8467725"/>
            <a:gd name="connsiteY29" fmla="*/ 4346575 h 6061075"/>
            <a:gd name="connsiteX30" fmla="*/ 5553075 w 8467725"/>
            <a:gd name="connsiteY30" fmla="*/ 4343400 h 6061075"/>
            <a:gd name="connsiteX31" fmla="*/ 4695825 w 8467725"/>
            <a:gd name="connsiteY31" fmla="*/ 4924425 h 6061075"/>
            <a:gd name="connsiteX32" fmla="*/ 4467225 w 8467725"/>
            <a:gd name="connsiteY32" fmla="*/ 5137150 h 6061075"/>
            <a:gd name="connsiteX33" fmla="*/ 3946525 w 8467725"/>
            <a:gd name="connsiteY33" fmla="*/ 5299075 h 6061075"/>
            <a:gd name="connsiteX34" fmla="*/ 3914775 w 8467725"/>
            <a:gd name="connsiteY34" fmla="*/ 5934075 h 6061075"/>
            <a:gd name="connsiteX35" fmla="*/ 2876550 w 8467725"/>
            <a:gd name="connsiteY35" fmla="*/ 6045200 h 6061075"/>
            <a:gd name="connsiteX36" fmla="*/ 2400300 w 8467725"/>
            <a:gd name="connsiteY36" fmla="*/ 6061075 h 6061075"/>
            <a:gd name="connsiteX37" fmla="*/ 1482725 w 8467725"/>
            <a:gd name="connsiteY37" fmla="*/ 5988050 h 6061075"/>
            <a:gd name="connsiteX38" fmla="*/ 1123950 w 8467725"/>
            <a:gd name="connsiteY38" fmla="*/ 5889625 h 6061075"/>
            <a:gd name="connsiteX39" fmla="*/ 1057275 w 8467725"/>
            <a:gd name="connsiteY39" fmla="*/ 5746750 h 6061075"/>
            <a:gd name="connsiteX40" fmla="*/ 1057275 w 8467725"/>
            <a:gd name="connsiteY40" fmla="*/ 5546725 h 6061075"/>
            <a:gd name="connsiteX41" fmla="*/ 990600 w 8467725"/>
            <a:gd name="connsiteY41" fmla="*/ 5451475 h 6061075"/>
            <a:gd name="connsiteX42" fmla="*/ 1000125 w 8467725"/>
            <a:gd name="connsiteY42" fmla="*/ 5327650 h 6061075"/>
            <a:gd name="connsiteX43" fmla="*/ 923925 w 8467725"/>
            <a:gd name="connsiteY43" fmla="*/ 5299075 h 6061075"/>
            <a:gd name="connsiteX44" fmla="*/ 866775 w 8467725"/>
            <a:gd name="connsiteY44" fmla="*/ 5375275 h 6061075"/>
            <a:gd name="connsiteX45" fmla="*/ 628650 w 8467725"/>
            <a:gd name="connsiteY45" fmla="*/ 5356225 h 6061075"/>
            <a:gd name="connsiteX46" fmla="*/ 361950 w 8467725"/>
            <a:gd name="connsiteY46" fmla="*/ 5365750 h 6061075"/>
            <a:gd name="connsiteX47" fmla="*/ 9525 w 8467725"/>
            <a:gd name="connsiteY47" fmla="*/ 5118100 h 6061075"/>
            <a:gd name="connsiteX48" fmla="*/ 0 w 8467725"/>
            <a:gd name="connsiteY48" fmla="*/ 2946400 h 6061075"/>
            <a:gd name="connsiteX49" fmla="*/ 104775 w 8467725"/>
            <a:gd name="connsiteY49" fmla="*/ 2936875 h 6061075"/>
            <a:gd name="connsiteX50" fmla="*/ 142875 w 8467725"/>
            <a:gd name="connsiteY50" fmla="*/ 2479675 h 6061075"/>
            <a:gd name="connsiteX51" fmla="*/ 561975 w 8467725"/>
            <a:gd name="connsiteY51" fmla="*/ 2517775 h 6061075"/>
            <a:gd name="connsiteX52" fmla="*/ 581025 w 8467725"/>
            <a:gd name="connsiteY52" fmla="*/ 2057400 h 6061075"/>
            <a:gd name="connsiteX0" fmla="*/ 581025 w 8467725"/>
            <a:gd name="connsiteY0" fmla="*/ 2057400 h 6061075"/>
            <a:gd name="connsiteX1" fmla="*/ 1219200 w 8467725"/>
            <a:gd name="connsiteY1" fmla="*/ 2101850 h 6061075"/>
            <a:gd name="connsiteX2" fmla="*/ 1250950 w 8467725"/>
            <a:gd name="connsiteY2" fmla="*/ 1631950 h 6061075"/>
            <a:gd name="connsiteX3" fmla="*/ 1511300 w 8467725"/>
            <a:gd name="connsiteY3" fmla="*/ 533400 h 6061075"/>
            <a:gd name="connsiteX4" fmla="*/ 1574800 w 8467725"/>
            <a:gd name="connsiteY4" fmla="*/ 542925 h 6061075"/>
            <a:gd name="connsiteX5" fmla="*/ 1631950 w 8467725"/>
            <a:gd name="connsiteY5" fmla="*/ 307975 h 6061075"/>
            <a:gd name="connsiteX6" fmla="*/ 2006600 w 8467725"/>
            <a:gd name="connsiteY6" fmla="*/ 381000 h 6061075"/>
            <a:gd name="connsiteX7" fmla="*/ 2019300 w 8467725"/>
            <a:gd name="connsiteY7" fmla="*/ 184150 h 6061075"/>
            <a:gd name="connsiteX8" fmla="*/ 2225675 w 8467725"/>
            <a:gd name="connsiteY8" fmla="*/ 120650 h 6061075"/>
            <a:gd name="connsiteX9" fmla="*/ 2752725 w 8467725"/>
            <a:gd name="connsiteY9" fmla="*/ 107950 h 6061075"/>
            <a:gd name="connsiteX10" fmla="*/ 3327400 w 8467725"/>
            <a:gd name="connsiteY10" fmla="*/ 212725 h 6061075"/>
            <a:gd name="connsiteX11" fmla="*/ 3486150 w 8467725"/>
            <a:gd name="connsiteY11" fmla="*/ 225425 h 6061075"/>
            <a:gd name="connsiteX12" fmla="*/ 3724275 w 8467725"/>
            <a:gd name="connsiteY12" fmla="*/ 365125 h 6061075"/>
            <a:gd name="connsiteX13" fmla="*/ 4029075 w 8467725"/>
            <a:gd name="connsiteY13" fmla="*/ 469900 h 6061075"/>
            <a:gd name="connsiteX14" fmla="*/ 4391025 w 8467725"/>
            <a:gd name="connsiteY14" fmla="*/ 565150 h 6061075"/>
            <a:gd name="connsiteX15" fmla="*/ 4600575 w 8467725"/>
            <a:gd name="connsiteY15" fmla="*/ 603250 h 6061075"/>
            <a:gd name="connsiteX16" fmla="*/ 5105400 w 8467725"/>
            <a:gd name="connsiteY16" fmla="*/ 603250 h 6061075"/>
            <a:gd name="connsiteX17" fmla="*/ 5457825 w 8467725"/>
            <a:gd name="connsiteY17" fmla="*/ 498475 h 6061075"/>
            <a:gd name="connsiteX18" fmla="*/ 5861050 w 8467725"/>
            <a:gd name="connsiteY18" fmla="*/ 238125 h 6061075"/>
            <a:gd name="connsiteX19" fmla="*/ 6096000 w 8467725"/>
            <a:gd name="connsiteY19" fmla="*/ 0 h 6061075"/>
            <a:gd name="connsiteX20" fmla="*/ 6076950 w 8467725"/>
            <a:gd name="connsiteY20" fmla="*/ 273050 h 6061075"/>
            <a:gd name="connsiteX21" fmla="*/ 6375400 w 8467725"/>
            <a:gd name="connsiteY21" fmla="*/ 228600 h 6061075"/>
            <a:gd name="connsiteX22" fmla="*/ 8467725 w 8467725"/>
            <a:gd name="connsiteY22" fmla="*/ 384175 h 6061075"/>
            <a:gd name="connsiteX23" fmla="*/ 8410575 w 8467725"/>
            <a:gd name="connsiteY23" fmla="*/ 1060450 h 6061075"/>
            <a:gd name="connsiteX24" fmla="*/ 6438900 w 8467725"/>
            <a:gd name="connsiteY24" fmla="*/ 917575 h 6061075"/>
            <a:gd name="connsiteX25" fmla="*/ 6353175 w 8467725"/>
            <a:gd name="connsiteY25" fmla="*/ 2146300 h 6061075"/>
            <a:gd name="connsiteX26" fmla="*/ 8353425 w 8467725"/>
            <a:gd name="connsiteY26" fmla="*/ 2286000 h 6061075"/>
            <a:gd name="connsiteX27" fmla="*/ 8293100 w 8467725"/>
            <a:gd name="connsiteY27" fmla="*/ 2968625 h 6061075"/>
            <a:gd name="connsiteX28" fmla="*/ 5905500 w 8467725"/>
            <a:gd name="connsiteY28" fmla="*/ 2797175 h 6061075"/>
            <a:gd name="connsiteX29" fmla="*/ 5788025 w 8467725"/>
            <a:gd name="connsiteY29" fmla="*/ 4346575 h 6061075"/>
            <a:gd name="connsiteX30" fmla="*/ 5553075 w 8467725"/>
            <a:gd name="connsiteY30" fmla="*/ 4343400 h 6061075"/>
            <a:gd name="connsiteX31" fmla="*/ 4695825 w 8467725"/>
            <a:gd name="connsiteY31" fmla="*/ 4924425 h 6061075"/>
            <a:gd name="connsiteX32" fmla="*/ 4467225 w 8467725"/>
            <a:gd name="connsiteY32" fmla="*/ 5137150 h 6061075"/>
            <a:gd name="connsiteX33" fmla="*/ 3946525 w 8467725"/>
            <a:gd name="connsiteY33" fmla="*/ 5299075 h 6061075"/>
            <a:gd name="connsiteX34" fmla="*/ 3914775 w 8467725"/>
            <a:gd name="connsiteY34" fmla="*/ 5934075 h 6061075"/>
            <a:gd name="connsiteX35" fmla="*/ 2876550 w 8467725"/>
            <a:gd name="connsiteY35" fmla="*/ 6045200 h 6061075"/>
            <a:gd name="connsiteX36" fmla="*/ 2400300 w 8467725"/>
            <a:gd name="connsiteY36" fmla="*/ 6061075 h 6061075"/>
            <a:gd name="connsiteX37" fmla="*/ 1482725 w 8467725"/>
            <a:gd name="connsiteY37" fmla="*/ 5988050 h 6061075"/>
            <a:gd name="connsiteX38" fmla="*/ 1123950 w 8467725"/>
            <a:gd name="connsiteY38" fmla="*/ 5889625 h 6061075"/>
            <a:gd name="connsiteX39" fmla="*/ 1057275 w 8467725"/>
            <a:gd name="connsiteY39" fmla="*/ 5746750 h 6061075"/>
            <a:gd name="connsiteX40" fmla="*/ 1057275 w 8467725"/>
            <a:gd name="connsiteY40" fmla="*/ 5546725 h 6061075"/>
            <a:gd name="connsiteX41" fmla="*/ 990600 w 8467725"/>
            <a:gd name="connsiteY41" fmla="*/ 5451475 h 6061075"/>
            <a:gd name="connsiteX42" fmla="*/ 1000125 w 8467725"/>
            <a:gd name="connsiteY42" fmla="*/ 5327650 h 6061075"/>
            <a:gd name="connsiteX43" fmla="*/ 914400 w 8467725"/>
            <a:gd name="connsiteY43" fmla="*/ 5318125 h 6061075"/>
            <a:gd name="connsiteX44" fmla="*/ 866775 w 8467725"/>
            <a:gd name="connsiteY44" fmla="*/ 5375275 h 6061075"/>
            <a:gd name="connsiteX45" fmla="*/ 628650 w 8467725"/>
            <a:gd name="connsiteY45" fmla="*/ 5356225 h 6061075"/>
            <a:gd name="connsiteX46" fmla="*/ 361950 w 8467725"/>
            <a:gd name="connsiteY46" fmla="*/ 5365750 h 6061075"/>
            <a:gd name="connsiteX47" fmla="*/ 9525 w 8467725"/>
            <a:gd name="connsiteY47" fmla="*/ 5118100 h 6061075"/>
            <a:gd name="connsiteX48" fmla="*/ 0 w 8467725"/>
            <a:gd name="connsiteY48" fmla="*/ 2946400 h 6061075"/>
            <a:gd name="connsiteX49" fmla="*/ 104775 w 8467725"/>
            <a:gd name="connsiteY49" fmla="*/ 2936875 h 6061075"/>
            <a:gd name="connsiteX50" fmla="*/ 142875 w 8467725"/>
            <a:gd name="connsiteY50" fmla="*/ 2479675 h 6061075"/>
            <a:gd name="connsiteX51" fmla="*/ 561975 w 8467725"/>
            <a:gd name="connsiteY51" fmla="*/ 2517775 h 6061075"/>
            <a:gd name="connsiteX52" fmla="*/ 581025 w 8467725"/>
            <a:gd name="connsiteY52" fmla="*/ 2057400 h 6061075"/>
            <a:gd name="connsiteX0" fmla="*/ 587375 w 8474075"/>
            <a:gd name="connsiteY0" fmla="*/ 2057400 h 6061075"/>
            <a:gd name="connsiteX1" fmla="*/ 1225550 w 8474075"/>
            <a:gd name="connsiteY1" fmla="*/ 2101850 h 6061075"/>
            <a:gd name="connsiteX2" fmla="*/ 1257300 w 8474075"/>
            <a:gd name="connsiteY2" fmla="*/ 1631950 h 6061075"/>
            <a:gd name="connsiteX3" fmla="*/ 1517650 w 8474075"/>
            <a:gd name="connsiteY3" fmla="*/ 533400 h 6061075"/>
            <a:gd name="connsiteX4" fmla="*/ 1581150 w 8474075"/>
            <a:gd name="connsiteY4" fmla="*/ 542925 h 6061075"/>
            <a:gd name="connsiteX5" fmla="*/ 1638300 w 8474075"/>
            <a:gd name="connsiteY5" fmla="*/ 307975 h 6061075"/>
            <a:gd name="connsiteX6" fmla="*/ 2012950 w 8474075"/>
            <a:gd name="connsiteY6" fmla="*/ 381000 h 6061075"/>
            <a:gd name="connsiteX7" fmla="*/ 2025650 w 8474075"/>
            <a:gd name="connsiteY7" fmla="*/ 184150 h 6061075"/>
            <a:gd name="connsiteX8" fmla="*/ 2232025 w 8474075"/>
            <a:gd name="connsiteY8" fmla="*/ 120650 h 6061075"/>
            <a:gd name="connsiteX9" fmla="*/ 2759075 w 8474075"/>
            <a:gd name="connsiteY9" fmla="*/ 107950 h 6061075"/>
            <a:gd name="connsiteX10" fmla="*/ 3333750 w 8474075"/>
            <a:gd name="connsiteY10" fmla="*/ 212725 h 6061075"/>
            <a:gd name="connsiteX11" fmla="*/ 3492500 w 8474075"/>
            <a:gd name="connsiteY11" fmla="*/ 225425 h 6061075"/>
            <a:gd name="connsiteX12" fmla="*/ 3730625 w 8474075"/>
            <a:gd name="connsiteY12" fmla="*/ 365125 h 6061075"/>
            <a:gd name="connsiteX13" fmla="*/ 4035425 w 8474075"/>
            <a:gd name="connsiteY13" fmla="*/ 469900 h 6061075"/>
            <a:gd name="connsiteX14" fmla="*/ 4397375 w 8474075"/>
            <a:gd name="connsiteY14" fmla="*/ 565150 h 6061075"/>
            <a:gd name="connsiteX15" fmla="*/ 4606925 w 8474075"/>
            <a:gd name="connsiteY15" fmla="*/ 603250 h 6061075"/>
            <a:gd name="connsiteX16" fmla="*/ 5111750 w 8474075"/>
            <a:gd name="connsiteY16" fmla="*/ 603250 h 6061075"/>
            <a:gd name="connsiteX17" fmla="*/ 5464175 w 8474075"/>
            <a:gd name="connsiteY17" fmla="*/ 498475 h 6061075"/>
            <a:gd name="connsiteX18" fmla="*/ 5867400 w 8474075"/>
            <a:gd name="connsiteY18" fmla="*/ 238125 h 6061075"/>
            <a:gd name="connsiteX19" fmla="*/ 6102350 w 8474075"/>
            <a:gd name="connsiteY19" fmla="*/ 0 h 6061075"/>
            <a:gd name="connsiteX20" fmla="*/ 6083300 w 8474075"/>
            <a:gd name="connsiteY20" fmla="*/ 273050 h 6061075"/>
            <a:gd name="connsiteX21" fmla="*/ 6381750 w 8474075"/>
            <a:gd name="connsiteY21" fmla="*/ 228600 h 6061075"/>
            <a:gd name="connsiteX22" fmla="*/ 8474075 w 8474075"/>
            <a:gd name="connsiteY22" fmla="*/ 384175 h 6061075"/>
            <a:gd name="connsiteX23" fmla="*/ 8416925 w 8474075"/>
            <a:gd name="connsiteY23" fmla="*/ 1060450 h 6061075"/>
            <a:gd name="connsiteX24" fmla="*/ 6445250 w 8474075"/>
            <a:gd name="connsiteY24" fmla="*/ 917575 h 6061075"/>
            <a:gd name="connsiteX25" fmla="*/ 6359525 w 8474075"/>
            <a:gd name="connsiteY25" fmla="*/ 2146300 h 6061075"/>
            <a:gd name="connsiteX26" fmla="*/ 8359775 w 8474075"/>
            <a:gd name="connsiteY26" fmla="*/ 2286000 h 6061075"/>
            <a:gd name="connsiteX27" fmla="*/ 8299450 w 8474075"/>
            <a:gd name="connsiteY27" fmla="*/ 2968625 h 6061075"/>
            <a:gd name="connsiteX28" fmla="*/ 5911850 w 8474075"/>
            <a:gd name="connsiteY28" fmla="*/ 2797175 h 6061075"/>
            <a:gd name="connsiteX29" fmla="*/ 5794375 w 8474075"/>
            <a:gd name="connsiteY29" fmla="*/ 4346575 h 6061075"/>
            <a:gd name="connsiteX30" fmla="*/ 5559425 w 8474075"/>
            <a:gd name="connsiteY30" fmla="*/ 4343400 h 6061075"/>
            <a:gd name="connsiteX31" fmla="*/ 4702175 w 8474075"/>
            <a:gd name="connsiteY31" fmla="*/ 4924425 h 6061075"/>
            <a:gd name="connsiteX32" fmla="*/ 4473575 w 8474075"/>
            <a:gd name="connsiteY32" fmla="*/ 5137150 h 6061075"/>
            <a:gd name="connsiteX33" fmla="*/ 3952875 w 8474075"/>
            <a:gd name="connsiteY33" fmla="*/ 5299075 h 6061075"/>
            <a:gd name="connsiteX34" fmla="*/ 3921125 w 8474075"/>
            <a:gd name="connsiteY34" fmla="*/ 5934075 h 6061075"/>
            <a:gd name="connsiteX35" fmla="*/ 2882900 w 8474075"/>
            <a:gd name="connsiteY35" fmla="*/ 6045200 h 6061075"/>
            <a:gd name="connsiteX36" fmla="*/ 2406650 w 8474075"/>
            <a:gd name="connsiteY36" fmla="*/ 6061075 h 6061075"/>
            <a:gd name="connsiteX37" fmla="*/ 1489075 w 8474075"/>
            <a:gd name="connsiteY37" fmla="*/ 5988050 h 6061075"/>
            <a:gd name="connsiteX38" fmla="*/ 1130300 w 8474075"/>
            <a:gd name="connsiteY38" fmla="*/ 5889625 h 6061075"/>
            <a:gd name="connsiteX39" fmla="*/ 1063625 w 8474075"/>
            <a:gd name="connsiteY39" fmla="*/ 5746750 h 6061075"/>
            <a:gd name="connsiteX40" fmla="*/ 1063625 w 8474075"/>
            <a:gd name="connsiteY40" fmla="*/ 5546725 h 6061075"/>
            <a:gd name="connsiteX41" fmla="*/ 996950 w 8474075"/>
            <a:gd name="connsiteY41" fmla="*/ 5451475 h 6061075"/>
            <a:gd name="connsiteX42" fmla="*/ 1006475 w 8474075"/>
            <a:gd name="connsiteY42" fmla="*/ 5327650 h 6061075"/>
            <a:gd name="connsiteX43" fmla="*/ 920750 w 8474075"/>
            <a:gd name="connsiteY43" fmla="*/ 5318125 h 6061075"/>
            <a:gd name="connsiteX44" fmla="*/ 873125 w 8474075"/>
            <a:gd name="connsiteY44" fmla="*/ 5375275 h 6061075"/>
            <a:gd name="connsiteX45" fmla="*/ 635000 w 8474075"/>
            <a:gd name="connsiteY45" fmla="*/ 5356225 h 6061075"/>
            <a:gd name="connsiteX46" fmla="*/ 368300 w 8474075"/>
            <a:gd name="connsiteY46" fmla="*/ 5365750 h 6061075"/>
            <a:gd name="connsiteX47" fmla="*/ 0 w 8474075"/>
            <a:gd name="connsiteY47" fmla="*/ 5118100 h 6061075"/>
            <a:gd name="connsiteX48" fmla="*/ 6350 w 8474075"/>
            <a:gd name="connsiteY48" fmla="*/ 2946400 h 6061075"/>
            <a:gd name="connsiteX49" fmla="*/ 111125 w 8474075"/>
            <a:gd name="connsiteY49" fmla="*/ 2936875 h 6061075"/>
            <a:gd name="connsiteX50" fmla="*/ 149225 w 8474075"/>
            <a:gd name="connsiteY50" fmla="*/ 2479675 h 6061075"/>
            <a:gd name="connsiteX51" fmla="*/ 568325 w 8474075"/>
            <a:gd name="connsiteY51" fmla="*/ 2517775 h 6061075"/>
            <a:gd name="connsiteX52" fmla="*/ 587375 w 8474075"/>
            <a:gd name="connsiteY52" fmla="*/ 2057400 h 6061075"/>
            <a:gd name="connsiteX0" fmla="*/ 587375 w 8474075"/>
            <a:gd name="connsiteY0" fmla="*/ 2057400 h 6061075"/>
            <a:gd name="connsiteX1" fmla="*/ 1225550 w 8474075"/>
            <a:gd name="connsiteY1" fmla="*/ 2101850 h 6061075"/>
            <a:gd name="connsiteX2" fmla="*/ 1257300 w 8474075"/>
            <a:gd name="connsiteY2" fmla="*/ 1631950 h 6061075"/>
            <a:gd name="connsiteX3" fmla="*/ 1517650 w 8474075"/>
            <a:gd name="connsiteY3" fmla="*/ 533400 h 6061075"/>
            <a:gd name="connsiteX4" fmla="*/ 1581150 w 8474075"/>
            <a:gd name="connsiteY4" fmla="*/ 542925 h 6061075"/>
            <a:gd name="connsiteX5" fmla="*/ 1638300 w 8474075"/>
            <a:gd name="connsiteY5" fmla="*/ 307975 h 6061075"/>
            <a:gd name="connsiteX6" fmla="*/ 2012950 w 8474075"/>
            <a:gd name="connsiteY6" fmla="*/ 381000 h 6061075"/>
            <a:gd name="connsiteX7" fmla="*/ 2025650 w 8474075"/>
            <a:gd name="connsiteY7" fmla="*/ 184150 h 6061075"/>
            <a:gd name="connsiteX8" fmla="*/ 2232025 w 8474075"/>
            <a:gd name="connsiteY8" fmla="*/ 120650 h 6061075"/>
            <a:gd name="connsiteX9" fmla="*/ 2759075 w 8474075"/>
            <a:gd name="connsiteY9" fmla="*/ 107950 h 6061075"/>
            <a:gd name="connsiteX10" fmla="*/ 3333750 w 8474075"/>
            <a:gd name="connsiteY10" fmla="*/ 212725 h 6061075"/>
            <a:gd name="connsiteX11" fmla="*/ 3492500 w 8474075"/>
            <a:gd name="connsiteY11" fmla="*/ 225425 h 6061075"/>
            <a:gd name="connsiteX12" fmla="*/ 3730625 w 8474075"/>
            <a:gd name="connsiteY12" fmla="*/ 365125 h 6061075"/>
            <a:gd name="connsiteX13" fmla="*/ 4035425 w 8474075"/>
            <a:gd name="connsiteY13" fmla="*/ 469900 h 6061075"/>
            <a:gd name="connsiteX14" fmla="*/ 4397375 w 8474075"/>
            <a:gd name="connsiteY14" fmla="*/ 565150 h 6061075"/>
            <a:gd name="connsiteX15" fmla="*/ 4606925 w 8474075"/>
            <a:gd name="connsiteY15" fmla="*/ 603250 h 6061075"/>
            <a:gd name="connsiteX16" fmla="*/ 5111750 w 8474075"/>
            <a:gd name="connsiteY16" fmla="*/ 603250 h 6061075"/>
            <a:gd name="connsiteX17" fmla="*/ 5464175 w 8474075"/>
            <a:gd name="connsiteY17" fmla="*/ 498475 h 6061075"/>
            <a:gd name="connsiteX18" fmla="*/ 5867400 w 8474075"/>
            <a:gd name="connsiteY18" fmla="*/ 238125 h 6061075"/>
            <a:gd name="connsiteX19" fmla="*/ 6102350 w 8474075"/>
            <a:gd name="connsiteY19" fmla="*/ 0 h 6061075"/>
            <a:gd name="connsiteX20" fmla="*/ 6083300 w 8474075"/>
            <a:gd name="connsiteY20" fmla="*/ 273050 h 6061075"/>
            <a:gd name="connsiteX21" fmla="*/ 6381750 w 8474075"/>
            <a:gd name="connsiteY21" fmla="*/ 228600 h 6061075"/>
            <a:gd name="connsiteX22" fmla="*/ 8474075 w 8474075"/>
            <a:gd name="connsiteY22" fmla="*/ 384175 h 6061075"/>
            <a:gd name="connsiteX23" fmla="*/ 8416925 w 8474075"/>
            <a:gd name="connsiteY23" fmla="*/ 1060450 h 6061075"/>
            <a:gd name="connsiteX24" fmla="*/ 6445250 w 8474075"/>
            <a:gd name="connsiteY24" fmla="*/ 917575 h 6061075"/>
            <a:gd name="connsiteX25" fmla="*/ 6359525 w 8474075"/>
            <a:gd name="connsiteY25" fmla="*/ 2146300 h 6061075"/>
            <a:gd name="connsiteX26" fmla="*/ 8359775 w 8474075"/>
            <a:gd name="connsiteY26" fmla="*/ 2286000 h 6061075"/>
            <a:gd name="connsiteX27" fmla="*/ 8299450 w 8474075"/>
            <a:gd name="connsiteY27" fmla="*/ 2968625 h 6061075"/>
            <a:gd name="connsiteX28" fmla="*/ 5911850 w 8474075"/>
            <a:gd name="connsiteY28" fmla="*/ 2797175 h 6061075"/>
            <a:gd name="connsiteX29" fmla="*/ 5794375 w 8474075"/>
            <a:gd name="connsiteY29" fmla="*/ 4346575 h 6061075"/>
            <a:gd name="connsiteX30" fmla="*/ 5559425 w 8474075"/>
            <a:gd name="connsiteY30" fmla="*/ 4343400 h 6061075"/>
            <a:gd name="connsiteX31" fmla="*/ 4702175 w 8474075"/>
            <a:gd name="connsiteY31" fmla="*/ 4924425 h 6061075"/>
            <a:gd name="connsiteX32" fmla="*/ 4473575 w 8474075"/>
            <a:gd name="connsiteY32" fmla="*/ 5137150 h 6061075"/>
            <a:gd name="connsiteX33" fmla="*/ 3952875 w 8474075"/>
            <a:gd name="connsiteY33" fmla="*/ 5299075 h 6061075"/>
            <a:gd name="connsiteX34" fmla="*/ 3921125 w 8474075"/>
            <a:gd name="connsiteY34" fmla="*/ 5934075 h 6061075"/>
            <a:gd name="connsiteX35" fmla="*/ 2882900 w 8474075"/>
            <a:gd name="connsiteY35" fmla="*/ 6045200 h 6061075"/>
            <a:gd name="connsiteX36" fmla="*/ 2406650 w 8474075"/>
            <a:gd name="connsiteY36" fmla="*/ 6061075 h 6061075"/>
            <a:gd name="connsiteX37" fmla="*/ 1489075 w 8474075"/>
            <a:gd name="connsiteY37" fmla="*/ 5988050 h 6061075"/>
            <a:gd name="connsiteX38" fmla="*/ 1130300 w 8474075"/>
            <a:gd name="connsiteY38" fmla="*/ 5889625 h 6061075"/>
            <a:gd name="connsiteX39" fmla="*/ 1063625 w 8474075"/>
            <a:gd name="connsiteY39" fmla="*/ 5746750 h 6061075"/>
            <a:gd name="connsiteX40" fmla="*/ 1063625 w 8474075"/>
            <a:gd name="connsiteY40" fmla="*/ 5546725 h 6061075"/>
            <a:gd name="connsiteX41" fmla="*/ 996950 w 8474075"/>
            <a:gd name="connsiteY41" fmla="*/ 5451475 h 6061075"/>
            <a:gd name="connsiteX42" fmla="*/ 1006475 w 8474075"/>
            <a:gd name="connsiteY42" fmla="*/ 5327650 h 6061075"/>
            <a:gd name="connsiteX43" fmla="*/ 920750 w 8474075"/>
            <a:gd name="connsiteY43" fmla="*/ 5318125 h 6061075"/>
            <a:gd name="connsiteX44" fmla="*/ 873125 w 8474075"/>
            <a:gd name="connsiteY44" fmla="*/ 5375275 h 6061075"/>
            <a:gd name="connsiteX45" fmla="*/ 584200 w 8474075"/>
            <a:gd name="connsiteY45" fmla="*/ 5346700 h 6061075"/>
            <a:gd name="connsiteX46" fmla="*/ 368300 w 8474075"/>
            <a:gd name="connsiteY46" fmla="*/ 5365750 h 6061075"/>
            <a:gd name="connsiteX47" fmla="*/ 0 w 8474075"/>
            <a:gd name="connsiteY47" fmla="*/ 5118100 h 6061075"/>
            <a:gd name="connsiteX48" fmla="*/ 6350 w 8474075"/>
            <a:gd name="connsiteY48" fmla="*/ 2946400 h 6061075"/>
            <a:gd name="connsiteX49" fmla="*/ 111125 w 8474075"/>
            <a:gd name="connsiteY49" fmla="*/ 2936875 h 6061075"/>
            <a:gd name="connsiteX50" fmla="*/ 149225 w 8474075"/>
            <a:gd name="connsiteY50" fmla="*/ 2479675 h 6061075"/>
            <a:gd name="connsiteX51" fmla="*/ 568325 w 8474075"/>
            <a:gd name="connsiteY51" fmla="*/ 2517775 h 6061075"/>
            <a:gd name="connsiteX52" fmla="*/ 587375 w 8474075"/>
            <a:gd name="connsiteY52" fmla="*/ 2057400 h 6061075"/>
            <a:gd name="connsiteX0" fmla="*/ 587375 w 8474075"/>
            <a:gd name="connsiteY0" fmla="*/ 2057400 h 6061075"/>
            <a:gd name="connsiteX1" fmla="*/ 1225550 w 8474075"/>
            <a:gd name="connsiteY1" fmla="*/ 2101850 h 6061075"/>
            <a:gd name="connsiteX2" fmla="*/ 1257300 w 8474075"/>
            <a:gd name="connsiteY2" fmla="*/ 1631950 h 6061075"/>
            <a:gd name="connsiteX3" fmla="*/ 1517650 w 8474075"/>
            <a:gd name="connsiteY3" fmla="*/ 533400 h 6061075"/>
            <a:gd name="connsiteX4" fmla="*/ 1581150 w 8474075"/>
            <a:gd name="connsiteY4" fmla="*/ 542925 h 6061075"/>
            <a:gd name="connsiteX5" fmla="*/ 1638300 w 8474075"/>
            <a:gd name="connsiteY5" fmla="*/ 307975 h 6061075"/>
            <a:gd name="connsiteX6" fmla="*/ 2012950 w 8474075"/>
            <a:gd name="connsiteY6" fmla="*/ 381000 h 6061075"/>
            <a:gd name="connsiteX7" fmla="*/ 2025650 w 8474075"/>
            <a:gd name="connsiteY7" fmla="*/ 184150 h 6061075"/>
            <a:gd name="connsiteX8" fmla="*/ 2232025 w 8474075"/>
            <a:gd name="connsiteY8" fmla="*/ 120650 h 6061075"/>
            <a:gd name="connsiteX9" fmla="*/ 2759075 w 8474075"/>
            <a:gd name="connsiteY9" fmla="*/ 107950 h 6061075"/>
            <a:gd name="connsiteX10" fmla="*/ 3333750 w 8474075"/>
            <a:gd name="connsiteY10" fmla="*/ 212725 h 6061075"/>
            <a:gd name="connsiteX11" fmla="*/ 3492500 w 8474075"/>
            <a:gd name="connsiteY11" fmla="*/ 225425 h 6061075"/>
            <a:gd name="connsiteX12" fmla="*/ 3730625 w 8474075"/>
            <a:gd name="connsiteY12" fmla="*/ 365125 h 6061075"/>
            <a:gd name="connsiteX13" fmla="*/ 4035425 w 8474075"/>
            <a:gd name="connsiteY13" fmla="*/ 469900 h 6061075"/>
            <a:gd name="connsiteX14" fmla="*/ 4397375 w 8474075"/>
            <a:gd name="connsiteY14" fmla="*/ 565150 h 6061075"/>
            <a:gd name="connsiteX15" fmla="*/ 4606925 w 8474075"/>
            <a:gd name="connsiteY15" fmla="*/ 603250 h 6061075"/>
            <a:gd name="connsiteX16" fmla="*/ 5111750 w 8474075"/>
            <a:gd name="connsiteY16" fmla="*/ 603250 h 6061075"/>
            <a:gd name="connsiteX17" fmla="*/ 5464175 w 8474075"/>
            <a:gd name="connsiteY17" fmla="*/ 498475 h 6061075"/>
            <a:gd name="connsiteX18" fmla="*/ 5867400 w 8474075"/>
            <a:gd name="connsiteY18" fmla="*/ 238125 h 6061075"/>
            <a:gd name="connsiteX19" fmla="*/ 6102350 w 8474075"/>
            <a:gd name="connsiteY19" fmla="*/ 0 h 6061075"/>
            <a:gd name="connsiteX20" fmla="*/ 6083300 w 8474075"/>
            <a:gd name="connsiteY20" fmla="*/ 273050 h 6061075"/>
            <a:gd name="connsiteX21" fmla="*/ 6381750 w 8474075"/>
            <a:gd name="connsiteY21" fmla="*/ 228600 h 6061075"/>
            <a:gd name="connsiteX22" fmla="*/ 8474075 w 8474075"/>
            <a:gd name="connsiteY22" fmla="*/ 384175 h 6061075"/>
            <a:gd name="connsiteX23" fmla="*/ 8416925 w 8474075"/>
            <a:gd name="connsiteY23" fmla="*/ 1060450 h 6061075"/>
            <a:gd name="connsiteX24" fmla="*/ 6445250 w 8474075"/>
            <a:gd name="connsiteY24" fmla="*/ 917575 h 6061075"/>
            <a:gd name="connsiteX25" fmla="*/ 6359525 w 8474075"/>
            <a:gd name="connsiteY25" fmla="*/ 2146300 h 6061075"/>
            <a:gd name="connsiteX26" fmla="*/ 8359775 w 8474075"/>
            <a:gd name="connsiteY26" fmla="*/ 2286000 h 6061075"/>
            <a:gd name="connsiteX27" fmla="*/ 8299450 w 8474075"/>
            <a:gd name="connsiteY27" fmla="*/ 2968625 h 6061075"/>
            <a:gd name="connsiteX28" fmla="*/ 5911850 w 8474075"/>
            <a:gd name="connsiteY28" fmla="*/ 2797175 h 6061075"/>
            <a:gd name="connsiteX29" fmla="*/ 5794375 w 8474075"/>
            <a:gd name="connsiteY29" fmla="*/ 4346575 h 6061075"/>
            <a:gd name="connsiteX30" fmla="*/ 5559425 w 8474075"/>
            <a:gd name="connsiteY30" fmla="*/ 4343400 h 6061075"/>
            <a:gd name="connsiteX31" fmla="*/ 4702175 w 8474075"/>
            <a:gd name="connsiteY31" fmla="*/ 4924425 h 6061075"/>
            <a:gd name="connsiteX32" fmla="*/ 4473575 w 8474075"/>
            <a:gd name="connsiteY32" fmla="*/ 5137150 h 6061075"/>
            <a:gd name="connsiteX33" fmla="*/ 3952875 w 8474075"/>
            <a:gd name="connsiteY33" fmla="*/ 5299075 h 6061075"/>
            <a:gd name="connsiteX34" fmla="*/ 3921125 w 8474075"/>
            <a:gd name="connsiteY34" fmla="*/ 5934075 h 6061075"/>
            <a:gd name="connsiteX35" fmla="*/ 2882900 w 8474075"/>
            <a:gd name="connsiteY35" fmla="*/ 6045200 h 6061075"/>
            <a:gd name="connsiteX36" fmla="*/ 2406650 w 8474075"/>
            <a:gd name="connsiteY36" fmla="*/ 6061075 h 6061075"/>
            <a:gd name="connsiteX37" fmla="*/ 1489075 w 8474075"/>
            <a:gd name="connsiteY37" fmla="*/ 5988050 h 6061075"/>
            <a:gd name="connsiteX38" fmla="*/ 1130300 w 8474075"/>
            <a:gd name="connsiteY38" fmla="*/ 5889625 h 6061075"/>
            <a:gd name="connsiteX39" fmla="*/ 1063625 w 8474075"/>
            <a:gd name="connsiteY39" fmla="*/ 5746750 h 6061075"/>
            <a:gd name="connsiteX40" fmla="*/ 1063625 w 8474075"/>
            <a:gd name="connsiteY40" fmla="*/ 5546725 h 6061075"/>
            <a:gd name="connsiteX41" fmla="*/ 996950 w 8474075"/>
            <a:gd name="connsiteY41" fmla="*/ 5451475 h 6061075"/>
            <a:gd name="connsiteX42" fmla="*/ 1006475 w 8474075"/>
            <a:gd name="connsiteY42" fmla="*/ 5327650 h 6061075"/>
            <a:gd name="connsiteX43" fmla="*/ 920750 w 8474075"/>
            <a:gd name="connsiteY43" fmla="*/ 5318125 h 6061075"/>
            <a:gd name="connsiteX44" fmla="*/ 873125 w 8474075"/>
            <a:gd name="connsiteY44" fmla="*/ 5375275 h 6061075"/>
            <a:gd name="connsiteX45" fmla="*/ 584200 w 8474075"/>
            <a:gd name="connsiteY45" fmla="*/ 5346700 h 6061075"/>
            <a:gd name="connsiteX46" fmla="*/ 368300 w 8474075"/>
            <a:gd name="connsiteY46" fmla="*/ 5365750 h 6061075"/>
            <a:gd name="connsiteX47" fmla="*/ 0 w 8474075"/>
            <a:gd name="connsiteY47" fmla="*/ 5118100 h 6061075"/>
            <a:gd name="connsiteX48" fmla="*/ 6350 w 8474075"/>
            <a:gd name="connsiteY48" fmla="*/ 2946400 h 6061075"/>
            <a:gd name="connsiteX49" fmla="*/ 104775 w 8474075"/>
            <a:gd name="connsiteY49" fmla="*/ 2974975 h 6061075"/>
            <a:gd name="connsiteX50" fmla="*/ 149225 w 8474075"/>
            <a:gd name="connsiteY50" fmla="*/ 2479675 h 6061075"/>
            <a:gd name="connsiteX51" fmla="*/ 568325 w 8474075"/>
            <a:gd name="connsiteY51" fmla="*/ 2517775 h 6061075"/>
            <a:gd name="connsiteX52" fmla="*/ 587375 w 8474075"/>
            <a:gd name="connsiteY52" fmla="*/ 2057400 h 6061075"/>
            <a:gd name="connsiteX0" fmla="*/ 587375 w 8474075"/>
            <a:gd name="connsiteY0" fmla="*/ 2057400 h 6061075"/>
            <a:gd name="connsiteX1" fmla="*/ 1225550 w 8474075"/>
            <a:gd name="connsiteY1" fmla="*/ 2101850 h 6061075"/>
            <a:gd name="connsiteX2" fmla="*/ 1257300 w 8474075"/>
            <a:gd name="connsiteY2" fmla="*/ 1631950 h 6061075"/>
            <a:gd name="connsiteX3" fmla="*/ 1517650 w 8474075"/>
            <a:gd name="connsiteY3" fmla="*/ 533400 h 6061075"/>
            <a:gd name="connsiteX4" fmla="*/ 1581150 w 8474075"/>
            <a:gd name="connsiteY4" fmla="*/ 542925 h 6061075"/>
            <a:gd name="connsiteX5" fmla="*/ 1638300 w 8474075"/>
            <a:gd name="connsiteY5" fmla="*/ 307975 h 6061075"/>
            <a:gd name="connsiteX6" fmla="*/ 2012950 w 8474075"/>
            <a:gd name="connsiteY6" fmla="*/ 381000 h 6061075"/>
            <a:gd name="connsiteX7" fmla="*/ 2025650 w 8474075"/>
            <a:gd name="connsiteY7" fmla="*/ 184150 h 6061075"/>
            <a:gd name="connsiteX8" fmla="*/ 2232025 w 8474075"/>
            <a:gd name="connsiteY8" fmla="*/ 120650 h 6061075"/>
            <a:gd name="connsiteX9" fmla="*/ 2759075 w 8474075"/>
            <a:gd name="connsiteY9" fmla="*/ 107950 h 6061075"/>
            <a:gd name="connsiteX10" fmla="*/ 3333750 w 8474075"/>
            <a:gd name="connsiteY10" fmla="*/ 212725 h 6061075"/>
            <a:gd name="connsiteX11" fmla="*/ 3492500 w 8474075"/>
            <a:gd name="connsiteY11" fmla="*/ 225425 h 6061075"/>
            <a:gd name="connsiteX12" fmla="*/ 3730625 w 8474075"/>
            <a:gd name="connsiteY12" fmla="*/ 365125 h 6061075"/>
            <a:gd name="connsiteX13" fmla="*/ 4035425 w 8474075"/>
            <a:gd name="connsiteY13" fmla="*/ 469900 h 6061075"/>
            <a:gd name="connsiteX14" fmla="*/ 4397375 w 8474075"/>
            <a:gd name="connsiteY14" fmla="*/ 565150 h 6061075"/>
            <a:gd name="connsiteX15" fmla="*/ 4606925 w 8474075"/>
            <a:gd name="connsiteY15" fmla="*/ 603250 h 6061075"/>
            <a:gd name="connsiteX16" fmla="*/ 5111750 w 8474075"/>
            <a:gd name="connsiteY16" fmla="*/ 603250 h 6061075"/>
            <a:gd name="connsiteX17" fmla="*/ 5464175 w 8474075"/>
            <a:gd name="connsiteY17" fmla="*/ 498475 h 6061075"/>
            <a:gd name="connsiteX18" fmla="*/ 5867400 w 8474075"/>
            <a:gd name="connsiteY18" fmla="*/ 238125 h 6061075"/>
            <a:gd name="connsiteX19" fmla="*/ 6102350 w 8474075"/>
            <a:gd name="connsiteY19" fmla="*/ 0 h 6061075"/>
            <a:gd name="connsiteX20" fmla="*/ 6083300 w 8474075"/>
            <a:gd name="connsiteY20" fmla="*/ 273050 h 6061075"/>
            <a:gd name="connsiteX21" fmla="*/ 6381750 w 8474075"/>
            <a:gd name="connsiteY21" fmla="*/ 228600 h 6061075"/>
            <a:gd name="connsiteX22" fmla="*/ 8474075 w 8474075"/>
            <a:gd name="connsiteY22" fmla="*/ 384175 h 6061075"/>
            <a:gd name="connsiteX23" fmla="*/ 8416925 w 8474075"/>
            <a:gd name="connsiteY23" fmla="*/ 1060450 h 6061075"/>
            <a:gd name="connsiteX24" fmla="*/ 6445250 w 8474075"/>
            <a:gd name="connsiteY24" fmla="*/ 917575 h 6061075"/>
            <a:gd name="connsiteX25" fmla="*/ 6359525 w 8474075"/>
            <a:gd name="connsiteY25" fmla="*/ 2146300 h 6061075"/>
            <a:gd name="connsiteX26" fmla="*/ 8359775 w 8474075"/>
            <a:gd name="connsiteY26" fmla="*/ 2286000 h 6061075"/>
            <a:gd name="connsiteX27" fmla="*/ 8299450 w 8474075"/>
            <a:gd name="connsiteY27" fmla="*/ 2968625 h 6061075"/>
            <a:gd name="connsiteX28" fmla="*/ 5911850 w 8474075"/>
            <a:gd name="connsiteY28" fmla="*/ 2797175 h 6061075"/>
            <a:gd name="connsiteX29" fmla="*/ 5794375 w 8474075"/>
            <a:gd name="connsiteY29" fmla="*/ 4346575 h 6061075"/>
            <a:gd name="connsiteX30" fmla="*/ 5559425 w 8474075"/>
            <a:gd name="connsiteY30" fmla="*/ 4343400 h 6061075"/>
            <a:gd name="connsiteX31" fmla="*/ 4702175 w 8474075"/>
            <a:gd name="connsiteY31" fmla="*/ 4924425 h 6061075"/>
            <a:gd name="connsiteX32" fmla="*/ 4473575 w 8474075"/>
            <a:gd name="connsiteY32" fmla="*/ 5137150 h 6061075"/>
            <a:gd name="connsiteX33" fmla="*/ 3952875 w 8474075"/>
            <a:gd name="connsiteY33" fmla="*/ 5299075 h 6061075"/>
            <a:gd name="connsiteX34" fmla="*/ 3921125 w 8474075"/>
            <a:gd name="connsiteY34" fmla="*/ 5934075 h 6061075"/>
            <a:gd name="connsiteX35" fmla="*/ 2882900 w 8474075"/>
            <a:gd name="connsiteY35" fmla="*/ 6045200 h 6061075"/>
            <a:gd name="connsiteX36" fmla="*/ 2406650 w 8474075"/>
            <a:gd name="connsiteY36" fmla="*/ 6061075 h 6061075"/>
            <a:gd name="connsiteX37" fmla="*/ 1489075 w 8474075"/>
            <a:gd name="connsiteY37" fmla="*/ 5988050 h 6061075"/>
            <a:gd name="connsiteX38" fmla="*/ 1130300 w 8474075"/>
            <a:gd name="connsiteY38" fmla="*/ 5889625 h 6061075"/>
            <a:gd name="connsiteX39" fmla="*/ 1063625 w 8474075"/>
            <a:gd name="connsiteY39" fmla="*/ 5746750 h 6061075"/>
            <a:gd name="connsiteX40" fmla="*/ 1063625 w 8474075"/>
            <a:gd name="connsiteY40" fmla="*/ 5546725 h 6061075"/>
            <a:gd name="connsiteX41" fmla="*/ 996950 w 8474075"/>
            <a:gd name="connsiteY41" fmla="*/ 5451475 h 6061075"/>
            <a:gd name="connsiteX42" fmla="*/ 1006475 w 8474075"/>
            <a:gd name="connsiteY42" fmla="*/ 5327650 h 6061075"/>
            <a:gd name="connsiteX43" fmla="*/ 920750 w 8474075"/>
            <a:gd name="connsiteY43" fmla="*/ 5318125 h 6061075"/>
            <a:gd name="connsiteX44" fmla="*/ 873125 w 8474075"/>
            <a:gd name="connsiteY44" fmla="*/ 5375275 h 6061075"/>
            <a:gd name="connsiteX45" fmla="*/ 584200 w 8474075"/>
            <a:gd name="connsiteY45" fmla="*/ 5346700 h 6061075"/>
            <a:gd name="connsiteX46" fmla="*/ 368300 w 8474075"/>
            <a:gd name="connsiteY46" fmla="*/ 5365750 h 6061075"/>
            <a:gd name="connsiteX47" fmla="*/ 0 w 8474075"/>
            <a:gd name="connsiteY47" fmla="*/ 5118100 h 6061075"/>
            <a:gd name="connsiteX48" fmla="*/ 9525 w 8474075"/>
            <a:gd name="connsiteY48" fmla="*/ 2974975 h 6061075"/>
            <a:gd name="connsiteX49" fmla="*/ 104775 w 8474075"/>
            <a:gd name="connsiteY49" fmla="*/ 2974975 h 6061075"/>
            <a:gd name="connsiteX50" fmla="*/ 149225 w 8474075"/>
            <a:gd name="connsiteY50" fmla="*/ 2479675 h 6061075"/>
            <a:gd name="connsiteX51" fmla="*/ 568325 w 8474075"/>
            <a:gd name="connsiteY51" fmla="*/ 2517775 h 6061075"/>
            <a:gd name="connsiteX52" fmla="*/ 587375 w 8474075"/>
            <a:gd name="connsiteY52" fmla="*/ 2057400 h 6061075"/>
            <a:gd name="connsiteX0" fmla="*/ 587375 w 8474075"/>
            <a:gd name="connsiteY0" fmla="*/ 2057400 h 6061075"/>
            <a:gd name="connsiteX1" fmla="*/ 1225550 w 8474075"/>
            <a:gd name="connsiteY1" fmla="*/ 2101850 h 6061075"/>
            <a:gd name="connsiteX2" fmla="*/ 1257300 w 8474075"/>
            <a:gd name="connsiteY2" fmla="*/ 1631950 h 6061075"/>
            <a:gd name="connsiteX3" fmla="*/ 1517650 w 8474075"/>
            <a:gd name="connsiteY3" fmla="*/ 533400 h 6061075"/>
            <a:gd name="connsiteX4" fmla="*/ 1581150 w 8474075"/>
            <a:gd name="connsiteY4" fmla="*/ 542925 h 6061075"/>
            <a:gd name="connsiteX5" fmla="*/ 1638300 w 8474075"/>
            <a:gd name="connsiteY5" fmla="*/ 307975 h 6061075"/>
            <a:gd name="connsiteX6" fmla="*/ 2012950 w 8474075"/>
            <a:gd name="connsiteY6" fmla="*/ 381000 h 6061075"/>
            <a:gd name="connsiteX7" fmla="*/ 2025650 w 8474075"/>
            <a:gd name="connsiteY7" fmla="*/ 184150 h 6061075"/>
            <a:gd name="connsiteX8" fmla="*/ 2232025 w 8474075"/>
            <a:gd name="connsiteY8" fmla="*/ 120650 h 6061075"/>
            <a:gd name="connsiteX9" fmla="*/ 2759075 w 8474075"/>
            <a:gd name="connsiteY9" fmla="*/ 107950 h 6061075"/>
            <a:gd name="connsiteX10" fmla="*/ 3333750 w 8474075"/>
            <a:gd name="connsiteY10" fmla="*/ 212725 h 6061075"/>
            <a:gd name="connsiteX11" fmla="*/ 3492500 w 8474075"/>
            <a:gd name="connsiteY11" fmla="*/ 225425 h 6061075"/>
            <a:gd name="connsiteX12" fmla="*/ 3730625 w 8474075"/>
            <a:gd name="connsiteY12" fmla="*/ 365125 h 6061075"/>
            <a:gd name="connsiteX13" fmla="*/ 4035425 w 8474075"/>
            <a:gd name="connsiteY13" fmla="*/ 469900 h 6061075"/>
            <a:gd name="connsiteX14" fmla="*/ 4397375 w 8474075"/>
            <a:gd name="connsiteY14" fmla="*/ 565150 h 6061075"/>
            <a:gd name="connsiteX15" fmla="*/ 4606925 w 8474075"/>
            <a:gd name="connsiteY15" fmla="*/ 603250 h 6061075"/>
            <a:gd name="connsiteX16" fmla="*/ 5111750 w 8474075"/>
            <a:gd name="connsiteY16" fmla="*/ 603250 h 6061075"/>
            <a:gd name="connsiteX17" fmla="*/ 5464175 w 8474075"/>
            <a:gd name="connsiteY17" fmla="*/ 498475 h 6061075"/>
            <a:gd name="connsiteX18" fmla="*/ 5867400 w 8474075"/>
            <a:gd name="connsiteY18" fmla="*/ 238125 h 6061075"/>
            <a:gd name="connsiteX19" fmla="*/ 6102350 w 8474075"/>
            <a:gd name="connsiteY19" fmla="*/ 0 h 6061075"/>
            <a:gd name="connsiteX20" fmla="*/ 6083300 w 8474075"/>
            <a:gd name="connsiteY20" fmla="*/ 273050 h 6061075"/>
            <a:gd name="connsiteX21" fmla="*/ 6381750 w 8474075"/>
            <a:gd name="connsiteY21" fmla="*/ 228600 h 6061075"/>
            <a:gd name="connsiteX22" fmla="*/ 8474075 w 8474075"/>
            <a:gd name="connsiteY22" fmla="*/ 384175 h 6061075"/>
            <a:gd name="connsiteX23" fmla="*/ 8416925 w 8474075"/>
            <a:gd name="connsiteY23" fmla="*/ 1060450 h 6061075"/>
            <a:gd name="connsiteX24" fmla="*/ 6445250 w 8474075"/>
            <a:gd name="connsiteY24" fmla="*/ 917575 h 6061075"/>
            <a:gd name="connsiteX25" fmla="*/ 6359525 w 8474075"/>
            <a:gd name="connsiteY25" fmla="*/ 2146300 h 6061075"/>
            <a:gd name="connsiteX26" fmla="*/ 8359775 w 8474075"/>
            <a:gd name="connsiteY26" fmla="*/ 2286000 h 6061075"/>
            <a:gd name="connsiteX27" fmla="*/ 8299450 w 8474075"/>
            <a:gd name="connsiteY27" fmla="*/ 2968625 h 6061075"/>
            <a:gd name="connsiteX28" fmla="*/ 5911850 w 8474075"/>
            <a:gd name="connsiteY28" fmla="*/ 2797175 h 6061075"/>
            <a:gd name="connsiteX29" fmla="*/ 5794375 w 8474075"/>
            <a:gd name="connsiteY29" fmla="*/ 4346575 h 6061075"/>
            <a:gd name="connsiteX30" fmla="*/ 5559425 w 8474075"/>
            <a:gd name="connsiteY30" fmla="*/ 4343400 h 6061075"/>
            <a:gd name="connsiteX31" fmla="*/ 4702175 w 8474075"/>
            <a:gd name="connsiteY31" fmla="*/ 4924425 h 6061075"/>
            <a:gd name="connsiteX32" fmla="*/ 4473575 w 8474075"/>
            <a:gd name="connsiteY32" fmla="*/ 5137150 h 6061075"/>
            <a:gd name="connsiteX33" fmla="*/ 3952875 w 8474075"/>
            <a:gd name="connsiteY33" fmla="*/ 5299075 h 6061075"/>
            <a:gd name="connsiteX34" fmla="*/ 3921125 w 8474075"/>
            <a:gd name="connsiteY34" fmla="*/ 5934075 h 6061075"/>
            <a:gd name="connsiteX35" fmla="*/ 2882900 w 8474075"/>
            <a:gd name="connsiteY35" fmla="*/ 6045200 h 6061075"/>
            <a:gd name="connsiteX36" fmla="*/ 2406650 w 8474075"/>
            <a:gd name="connsiteY36" fmla="*/ 6061075 h 6061075"/>
            <a:gd name="connsiteX37" fmla="*/ 1489075 w 8474075"/>
            <a:gd name="connsiteY37" fmla="*/ 5988050 h 6061075"/>
            <a:gd name="connsiteX38" fmla="*/ 1130300 w 8474075"/>
            <a:gd name="connsiteY38" fmla="*/ 5889625 h 6061075"/>
            <a:gd name="connsiteX39" fmla="*/ 1063625 w 8474075"/>
            <a:gd name="connsiteY39" fmla="*/ 5746750 h 6061075"/>
            <a:gd name="connsiteX40" fmla="*/ 1063625 w 8474075"/>
            <a:gd name="connsiteY40" fmla="*/ 5546725 h 6061075"/>
            <a:gd name="connsiteX41" fmla="*/ 996950 w 8474075"/>
            <a:gd name="connsiteY41" fmla="*/ 5451475 h 6061075"/>
            <a:gd name="connsiteX42" fmla="*/ 1006475 w 8474075"/>
            <a:gd name="connsiteY42" fmla="*/ 5327650 h 6061075"/>
            <a:gd name="connsiteX43" fmla="*/ 920750 w 8474075"/>
            <a:gd name="connsiteY43" fmla="*/ 5318125 h 6061075"/>
            <a:gd name="connsiteX44" fmla="*/ 873125 w 8474075"/>
            <a:gd name="connsiteY44" fmla="*/ 5375275 h 6061075"/>
            <a:gd name="connsiteX45" fmla="*/ 584200 w 8474075"/>
            <a:gd name="connsiteY45" fmla="*/ 5346700 h 6061075"/>
            <a:gd name="connsiteX46" fmla="*/ 368300 w 8474075"/>
            <a:gd name="connsiteY46" fmla="*/ 5365750 h 6061075"/>
            <a:gd name="connsiteX47" fmla="*/ 0 w 8474075"/>
            <a:gd name="connsiteY47" fmla="*/ 5118100 h 6061075"/>
            <a:gd name="connsiteX48" fmla="*/ 9525 w 8474075"/>
            <a:gd name="connsiteY48" fmla="*/ 2974975 h 6061075"/>
            <a:gd name="connsiteX49" fmla="*/ 104775 w 8474075"/>
            <a:gd name="connsiteY49" fmla="*/ 2974975 h 6061075"/>
            <a:gd name="connsiteX50" fmla="*/ 136525 w 8474075"/>
            <a:gd name="connsiteY50" fmla="*/ 2479675 h 6061075"/>
            <a:gd name="connsiteX51" fmla="*/ 568325 w 8474075"/>
            <a:gd name="connsiteY51" fmla="*/ 2517775 h 6061075"/>
            <a:gd name="connsiteX52" fmla="*/ 587375 w 8474075"/>
            <a:gd name="connsiteY52" fmla="*/ 2057400 h 6061075"/>
            <a:gd name="connsiteX0" fmla="*/ 587375 w 8474075"/>
            <a:gd name="connsiteY0" fmla="*/ 2057400 h 6061075"/>
            <a:gd name="connsiteX1" fmla="*/ 1225550 w 8474075"/>
            <a:gd name="connsiteY1" fmla="*/ 2101850 h 6061075"/>
            <a:gd name="connsiteX2" fmla="*/ 1257300 w 8474075"/>
            <a:gd name="connsiteY2" fmla="*/ 1631950 h 6061075"/>
            <a:gd name="connsiteX3" fmla="*/ 1517650 w 8474075"/>
            <a:gd name="connsiteY3" fmla="*/ 533400 h 6061075"/>
            <a:gd name="connsiteX4" fmla="*/ 1581150 w 8474075"/>
            <a:gd name="connsiteY4" fmla="*/ 542925 h 6061075"/>
            <a:gd name="connsiteX5" fmla="*/ 1638300 w 8474075"/>
            <a:gd name="connsiteY5" fmla="*/ 307975 h 6061075"/>
            <a:gd name="connsiteX6" fmla="*/ 2012950 w 8474075"/>
            <a:gd name="connsiteY6" fmla="*/ 381000 h 6061075"/>
            <a:gd name="connsiteX7" fmla="*/ 2025650 w 8474075"/>
            <a:gd name="connsiteY7" fmla="*/ 184150 h 6061075"/>
            <a:gd name="connsiteX8" fmla="*/ 2232025 w 8474075"/>
            <a:gd name="connsiteY8" fmla="*/ 120650 h 6061075"/>
            <a:gd name="connsiteX9" fmla="*/ 2759075 w 8474075"/>
            <a:gd name="connsiteY9" fmla="*/ 107950 h 6061075"/>
            <a:gd name="connsiteX10" fmla="*/ 3333750 w 8474075"/>
            <a:gd name="connsiteY10" fmla="*/ 212725 h 6061075"/>
            <a:gd name="connsiteX11" fmla="*/ 3492500 w 8474075"/>
            <a:gd name="connsiteY11" fmla="*/ 225425 h 6061075"/>
            <a:gd name="connsiteX12" fmla="*/ 3730625 w 8474075"/>
            <a:gd name="connsiteY12" fmla="*/ 365125 h 6061075"/>
            <a:gd name="connsiteX13" fmla="*/ 4035425 w 8474075"/>
            <a:gd name="connsiteY13" fmla="*/ 469900 h 6061075"/>
            <a:gd name="connsiteX14" fmla="*/ 4397375 w 8474075"/>
            <a:gd name="connsiteY14" fmla="*/ 565150 h 6061075"/>
            <a:gd name="connsiteX15" fmla="*/ 4606925 w 8474075"/>
            <a:gd name="connsiteY15" fmla="*/ 603250 h 6061075"/>
            <a:gd name="connsiteX16" fmla="*/ 5111750 w 8474075"/>
            <a:gd name="connsiteY16" fmla="*/ 603250 h 6061075"/>
            <a:gd name="connsiteX17" fmla="*/ 5464175 w 8474075"/>
            <a:gd name="connsiteY17" fmla="*/ 498475 h 6061075"/>
            <a:gd name="connsiteX18" fmla="*/ 5867400 w 8474075"/>
            <a:gd name="connsiteY18" fmla="*/ 238125 h 6061075"/>
            <a:gd name="connsiteX19" fmla="*/ 6102350 w 8474075"/>
            <a:gd name="connsiteY19" fmla="*/ 0 h 6061075"/>
            <a:gd name="connsiteX20" fmla="*/ 6083300 w 8474075"/>
            <a:gd name="connsiteY20" fmla="*/ 273050 h 6061075"/>
            <a:gd name="connsiteX21" fmla="*/ 6381750 w 8474075"/>
            <a:gd name="connsiteY21" fmla="*/ 228600 h 6061075"/>
            <a:gd name="connsiteX22" fmla="*/ 8474075 w 8474075"/>
            <a:gd name="connsiteY22" fmla="*/ 384175 h 6061075"/>
            <a:gd name="connsiteX23" fmla="*/ 8416925 w 8474075"/>
            <a:gd name="connsiteY23" fmla="*/ 1060450 h 6061075"/>
            <a:gd name="connsiteX24" fmla="*/ 6445250 w 8474075"/>
            <a:gd name="connsiteY24" fmla="*/ 917575 h 6061075"/>
            <a:gd name="connsiteX25" fmla="*/ 6359525 w 8474075"/>
            <a:gd name="connsiteY25" fmla="*/ 2146300 h 6061075"/>
            <a:gd name="connsiteX26" fmla="*/ 8359775 w 8474075"/>
            <a:gd name="connsiteY26" fmla="*/ 2286000 h 6061075"/>
            <a:gd name="connsiteX27" fmla="*/ 8299450 w 8474075"/>
            <a:gd name="connsiteY27" fmla="*/ 2968625 h 6061075"/>
            <a:gd name="connsiteX28" fmla="*/ 5911850 w 8474075"/>
            <a:gd name="connsiteY28" fmla="*/ 2797175 h 6061075"/>
            <a:gd name="connsiteX29" fmla="*/ 5794375 w 8474075"/>
            <a:gd name="connsiteY29" fmla="*/ 4346575 h 6061075"/>
            <a:gd name="connsiteX30" fmla="*/ 5559425 w 8474075"/>
            <a:gd name="connsiteY30" fmla="*/ 4343400 h 6061075"/>
            <a:gd name="connsiteX31" fmla="*/ 4702175 w 8474075"/>
            <a:gd name="connsiteY31" fmla="*/ 4924425 h 6061075"/>
            <a:gd name="connsiteX32" fmla="*/ 4473575 w 8474075"/>
            <a:gd name="connsiteY32" fmla="*/ 5137150 h 6061075"/>
            <a:gd name="connsiteX33" fmla="*/ 3952875 w 8474075"/>
            <a:gd name="connsiteY33" fmla="*/ 5299075 h 6061075"/>
            <a:gd name="connsiteX34" fmla="*/ 3921125 w 8474075"/>
            <a:gd name="connsiteY34" fmla="*/ 5934075 h 6061075"/>
            <a:gd name="connsiteX35" fmla="*/ 2882900 w 8474075"/>
            <a:gd name="connsiteY35" fmla="*/ 6045200 h 6061075"/>
            <a:gd name="connsiteX36" fmla="*/ 2406650 w 8474075"/>
            <a:gd name="connsiteY36" fmla="*/ 6061075 h 6061075"/>
            <a:gd name="connsiteX37" fmla="*/ 1489075 w 8474075"/>
            <a:gd name="connsiteY37" fmla="*/ 5988050 h 6061075"/>
            <a:gd name="connsiteX38" fmla="*/ 1130300 w 8474075"/>
            <a:gd name="connsiteY38" fmla="*/ 5889625 h 6061075"/>
            <a:gd name="connsiteX39" fmla="*/ 1063625 w 8474075"/>
            <a:gd name="connsiteY39" fmla="*/ 5746750 h 6061075"/>
            <a:gd name="connsiteX40" fmla="*/ 1063625 w 8474075"/>
            <a:gd name="connsiteY40" fmla="*/ 5546725 h 6061075"/>
            <a:gd name="connsiteX41" fmla="*/ 996950 w 8474075"/>
            <a:gd name="connsiteY41" fmla="*/ 5451475 h 6061075"/>
            <a:gd name="connsiteX42" fmla="*/ 1006475 w 8474075"/>
            <a:gd name="connsiteY42" fmla="*/ 5327650 h 6061075"/>
            <a:gd name="connsiteX43" fmla="*/ 920750 w 8474075"/>
            <a:gd name="connsiteY43" fmla="*/ 5318125 h 6061075"/>
            <a:gd name="connsiteX44" fmla="*/ 873125 w 8474075"/>
            <a:gd name="connsiteY44" fmla="*/ 5375275 h 6061075"/>
            <a:gd name="connsiteX45" fmla="*/ 584200 w 8474075"/>
            <a:gd name="connsiteY45" fmla="*/ 5346700 h 6061075"/>
            <a:gd name="connsiteX46" fmla="*/ 368300 w 8474075"/>
            <a:gd name="connsiteY46" fmla="*/ 5365750 h 6061075"/>
            <a:gd name="connsiteX47" fmla="*/ 0 w 8474075"/>
            <a:gd name="connsiteY47" fmla="*/ 5118100 h 6061075"/>
            <a:gd name="connsiteX48" fmla="*/ 9525 w 8474075"/>
            <a:gd name="connsiteY48" fmla="*/ 2974975 h 6061075"/>
            <a:gd name="connsiteX49" fmla="*/ 104775 w 8474075"/>
            <a:gd name="connsiteY49" fmla="*/ 2974975 h 6061075"/>
            <a:gd name="connsiteX50" fmla="*/ 136525 w 8474075"/>
            <a:gd name="connsiteY50" fmla="*/ 2479675 h 6061075"/>
            <a:gd name="connsiteX51" fmla="*/ 542925 w 8474075"/>
            <a:gd name="connsiteY51" fmla="*/ 2517775 h 6061075"/>
            <a:gd name="connsiteX52" fmla="*/ 587375 w 8474075"/>
            <a:gd name="connsiteY52" fmla="*/ 2057400 h 6061075"/>
            <a:gd name="connsiteX0" fmla="*/ 574675 w 8474075"/>
            <a:gd name="connsiteY0" fmla="*/ 2063750 h 6061075"/>
            <a:gd name="connsiteX1" fmla="*/ 1225550 w 8474075"/>
            <a:gd name="connsiteY1" fmla="*/ 2101850 h 6061075"/>
            <a:gd name="connsiteX2" fmla="*/ 1257300 w 8474075"/>
            <a:gd name="connsiteY2" fmla="*/ 1631950 h 6061075"/>
            <a:gd name="connsiteX3" fmla="*/ 1517650 w 8474075"/>
            <a:gd name="connsiteY3" fmla="*/ 533400 h 6061075"/>
            <a:gd name="connsiteX4" fmla="*/ 1581150 w 8474075"/>
            <a:gd name="connsiteY4" fmla="*/ 542925 h 6061075"/>
            <a:gd name="connsiteX5" fmla="*/ 1638300 w 8474075"/>
            <a:gd name="connsiteY5" fmla="*/ 307975 h 6061075"/>
            <a:gd name="connsiteX6" fmla="*/ 2012950 w 8474075"/>
            <a:gd name="connsiteY6" fmla="*/ 381000 h 6061075"/>
            <a:gd name="connsiteX7" fmla="*/ 2025650 w 8474075"/>
            <a:gd name="connsiteY7" fmla="*/ 184150 h 6061075"/>
            <a:gd name="connsiteX8" fmla="*/ 2232025 w 8474075"/>
            <a:gd name="connsiteY8" fmla="*/ 120650 h 6061075"/>
            <a:gd name="connsiteX9" fmla="*/ 2759075 w 8474075"/>
            <a:gd name="connsiteY9" fmla="*/ 107950 h 6061075"/>
            <a:gd name="connsiteX10" fmla="*/ 3333750 w 8474075"/>
            <a:gd name="connsiteY10" fmla="*/ 212725 h 6061075"/>
            <a:gd name="connsiteX11" fmla="*/ 3492500 w 8474075"/>
            <a:gd name="connsiteY11" fmla="*/ 225425 h 6061075"/>
            <a:gd name="connsiteX12" fmla="*/ 3730625 w 8474075"/>
            <a:gd name="connsiteY12" fmla="*/ 365125 h 6061075"/>
            <a:gd name="connsiteX13" fmla="*/ 4035425 w 8474075"/>
            <a:gd name="connsiteY13" fmla="*/ 469900 h 6061075"/>
            <a:gd name="connsiteX14" fmla="*/ 4397375 w 8474075"/>
            <a:gd name="connsiteY14" fmla="*/ 565150 h 6061075"/>
            <a:gd name="connsiteX15" fmla="*/ 4606925 w 8474075"/>
            <a:gd name="connsiteY15" fmla="*/ 603250 h 6061075"/>
            <a:gd name="connsiteX16" fmla="*/ 5111750 w 8474075"/>
            <a:gd name="connsiteY16" fmla="*/ 603250 h 6061075"/>
            <a:gd name="connsiteX17" fmla="*/ 5464175 w 8474075"/>
            <a:gd name="connsiteY17" fmla="*/ 498475 h 6061075"/>
            <a:gd name="connsiteX18" fmla="*/ 5867400 w 8474075"/>
            <a:gd name="connsiteY18" fmla="*/ 238125 h 6061075"/>
            <a:gd name="connsiteX19" fmla="*/ 6102350 w 8474075"/>
            <a:gd name="connsiteY19" fmla="*/ 0 h 6061075"/>
            <a:gd name="connsiteX20" fmla="*/ 6083300 w 8474075"/>
            <a:gd name="connsiteY20" fmla="*/ 273050 h 6061075"/>
            <a:gd name="connsiteX21" fmla="*/ 6381750 w 8474075"/>
            <a:gd name="connsiteY21" fmla="*/ 228600 h 6061075"/>
            <a:gd name="connsiteX22" fmla="*/ 8474075 w 8474075"/>
            <a:gd name="connsiteY22" fmla="*/ 384175 h 6061075"/>
            <a:gd name="connsiteX23" fmla="*/ 8416925 w 8474075"/>
            <a:gd name="connsiteY23" fmla="*/ 1060450 h 6061075"/>
            <a:gd name="connsiteX24" fmla="*/ 6445250 w 8474075"/>
            <a:gd name="connsiteY24" fmla="*/ 917575 h 6061075"/>
            <a:gd name="connsiteX25" fmla="*/ 6359525 w 8474075"/>
            <a:gd name="connsiteY25" fmla="*/ 2146300 h 6061075"/>
            <a:gd name="connsiteX26" fmla="*/ 8359775 w 8474075"/>
            <a:gd name="connsiteY26" fmla="*/ 2286000 h 6061075"/>
            <a:gd name="connsiteX27" fmla="*/ 8299450 w 8474075"/>
            <a:gd name="connsiteY27" fmla="*/ 2968625 h 6061075"/>
            <a:gd name="connsiteX28" fmla="*/ 5911850 w 8474075"/>
            <a:gd name="connsiteY28" fmla="*/ 2797175 h 6061075"/>
            <a:gd name="connsiteX29" fmla="*/ 5794375 w 8474075"/>
            <a:gd name="connsiteY29" fmla="*/ 4346575 h 6061075"/>
            <a:gd name="connsiteX30" fmla="*/ 5559425 w 8474075"/>
            <a:gd name="connsiteY30" fmla="*/ 4343400 h 6061075"/>
            <a:gd name="connsiteX31" fmla="*/ 4702175 w 8474075"/>
            <a:gd name="connsiteY31" fmla="*/ 4924425 h 6061075"/>
            <a:gd name="connsiteX32" fmla="*/ 4473575 w 8474075"/>
            <a:gd name="connsiteY32" fmla="*/ 5137150 h 6061075"/>
            <a:gd name="connsiteX33" fmla="*/ 3952875 w 8474075"/>
            <a:gd name="connsiteY33" fmla="*/ 5299075 h 6061075"/>
            <a:gd name="connsiteX34" fmla="*/ 3921125 w 8474075"/>
            <a:gd name="connsiteY34" fmla="*/ 5934075 h 6061075"/>
            <a:gd name="connsiteX35" fmla="*/ 2882900 w 8474075"/>
            <a:gd name="connsiteY35" fmla="*/ 6045200 h 6061075"/>
            <a:gd name="connsiteX36" fmla="*/ 2406650 w 8474075"/>
            <a:gd name="connsiteY36" fmla="*/ 6061075 h 6061075"/>
            <a:gd name="connsiteX37" fmla="*/ 1489075 w 8474075"/>
            <a:gd name="connsiteY37" fmla="*/ 5988050 h 6061075"/>
            <a:gd name="connsiteX38" fmla="*/ 1130300 w 8474075"/>
            <a:gd name="connsiteY38" fmla="*/ 5889625 h 6061075"/>
            <a:gd name="connsiteX39" fmla="*/ 1063625 w 8474075"/>
            <a:gd name="connsiteY39" fmla="*/ 5746750 h 6061075"/>
            <a:gd name="connsiteX40" fmla="*/ 1063625 w 8474075"/>
            <a:gd name="connsiteY40" fmla="*/ 5546725 h 6061075"/>
            <a:gd name="connsiteX41" fmla="*/ 996950 w 8474075"/>
            <a:gd name="connsiteY41" fmla="*/ 5451475 h 6061075"/>
            <a:gd name="connsiteX42" fmla="*/ 1006475 w 8474075"/>
            <a:gd name="connsiteY42" fmla="*/ 5327650 h 6061075"/>
            <a:gd name="connsiteX43" fmla="*/ 920750 w 8474075"/>
            <a:gd name="connsiteY43" fmla="*/ 5318125 h 6061075"/>
            <a:gd name="connsiteX44" fmla="*/ 873125 w 8474075"/>
            <a:gd name="connsiteY44" fmla="*/ 5375275 h 6061075"/>
            <a:gd name="connsiteX45" fmla="*/ 584200 w 8474075"/>
            <a:gd name="connsiteY45" fmla="*/ 5346700 h 6061075"/>
            <a:gd name="connsiteX46" fmla="*/ 368300 w 8474075"/>
            <a:gd name="connsiteY46" fmla="*/ 5365750 h 6061075"/>
            <a:gd name="connsiteX47" fmla="*/ 0 w 8474075"/>
            <a:gd name="connsiteY47" fmla="*/ 5118100 h 6061075"/>
            <a:gd name="connsiteX48" fmla="*/ 9525 w 8474075"/>
            <a:gd name="connsiteY48" fmla="*/ 2974975 h 6061075"/>
            <a:gd name="connsiteX49" fmla="*/ 104775 w 8474075"/>
            <a:gd name="connsiteY49" fmla="*/ 2974975 h 6061075"/>
            <a:gd name="connsiteX50" fmla="*/ 136525 w 8474075"/>
            <a:gd name="connsiteY50" fmla="*/ 2479675 h 6061075"/>
            <a:gd name="connsiteX51" fmla="*/ 542925 w 8474075"/>
            <a:gd name="connsiteY51" fmla="*/ 2517775 h 6061075"/>
            <a:gd name="connsiteX52" fmla="*/ 574675 w 8474075"/>
            <a:gd name="connsiteY52" fmla="*/ 2063750 h 6061075"/>
            <a:gd name="connsiteX0" fmla="*/ 571500 w 8474075"/>
            <a:gd name="connsiteY0" fmla="*/ 2044700 h 6061075"/>
            <a:gd name="connsiteX1" fmla="*/ 1225550 w 8474075"/>
            <a:gd name="connsiteY1" fmla="*/ 2101850 h 6061075"/>
            <a:gd name="connsiteX2" fmla="*/ 1257300 w 8474075"/>
            <a:gd name="connsiteY2" fmla="*/ 1631950 h 6061075"/>
            <a:gd name="connsiteX3" fmla="*/ 1517650 w 8474075"/>
            <a:gd name="connsiteY3" fmla="*/ 533400 h 6061075"/>
            <a:gd name="connsiteX4" fmla="*/ 1581150 w 8474075"/>
            <a:gd name="connsiteY4" fmla="*/ 542925 h 6061075"/>
            <a:gd name="connsiteX5" fmla="*/ 1638300 w 8474075"/>
            <a:gd name="connsiteY5" fmla="*/ 307975 h 6061075"/>
            <a:gd name="connsiteX6" fmla="*/ 2012950 w 8474075"/>
            <a:gd name="connsiteY6" fmla="*/ 381000 h 6061075"/>
            <a:gd name="connsiteX7" fmla="*/ 2025650 w 8474075"/>
            <a:gd name="connsiteY7" fmla="*/ 184150 h 6061075"/>
            <a:gd name="connsiteX8" fmla="*/ 2232025 w 8474075"/>
            <a:gd name="connsiteY8" fmla="*/ 120650 h 6061075"/>
            <a:gd name="connsiteX9" fmla="*/ 2759075 w 8474075"/>
            <a:gd name="connsiteY9" fmla="*/ 107950 h 6061075"/>
            <a:gd name="connsiteX10" fmla="*/ 3333750 w 8474075"/>
            <a:gd name="connsiteY10" fmla="*/ 212725 h 6061075"/>
            <a:gd name="connsiteX11" fmla="*/ 3492500 w 8474075"/>
            <a:gd name="connsiteY11" fmla="*/ 225425 h 6061075"/>
            <a:gd name="connsiteX12" fmla="*/ 3730625 w 8474075"/>
            <a:gd name="connsiteY12" fmla="*/ 365125 h 6061075"/>
            <a:gd name="connsiteX13" fmla="*/ 4035425 w 8474075"/>
            <a:gd name="connsiteY13" fmla="*/ 469900 h 6061075"/>
            <a:gd name="connsiteX14" fmla="*/ 4397375 w 8474075"/>
            <a:gd name="connsiteY14" fmla="*/ 565150 h 6061075"/>
            <a:gd name="connsiteX15" fmla="*/ 4606925 w 8474075"/>
            <a:gd name="connsiteY15" fmla="*/ 603250 h 6061075"/>
            <a:gd name="connsiteX16" fmla="*/ 5111750 w 8474075"/>
            <a:gd name="connsiteY16" fmla="*/ 603250 h 6061075"/>
            <a:gd name="connsiteX17" fmla="*/ 5464175 w 8474075"/>
            <a:gd name="connsiteY17" fmla="*/ 498475 h 6061075"/>
            <a:gd name="connsiteX18" fmla="*/ 5867400 w 8474075"/>
            <a:gd name="connsiteY18" fmla="*/ 238125 h 6061075"/>
            <a:gd name="connsiteX19" fmla="*/ 6102350 w 8474075"/>
            <a:gd name="connsiteY19" fmla="*/ 0 h 6061075"/>
            <a:gd name="connsiteX20" fmla="*/ 6083300 w 8474075"/>
            <a:gd name="connsiteY20" fmla="*/ 273050 h 6061075"/>
            <a:gd name="connsiteX21" fmla="*/ 6381750 w 8474075"/>
            <a:gd name="connsiteY21" fmla="*/ 228600 h 6061075"/>
            <a:gd name="connsiteX22" fmla="*/ 8474075 w 8474075"/>
            <a:gd name="connsiteY22" fmla="*/ 384175 h 6061075"/>
            <a:gd name="connsiteX23" fmla="*/ 8416925 w 8474075"/>
            <a:gd name="connsiteY23" fmla="*/ 1060450 h 6061075"/>
            <a:gd name="connsiteX24" fmla="*/ 6445250 w 8474075"/>
            <a:gd name="connsiteY24" fmla="*/ 917575 h 6061075"/>
            <a:gd name="connsiteX25" fmla="*/ 6359525 w 8474075"/>
            <a:gd name="connsiteY25" fmla="*/ 2146300 h 6061075"/>
            <a:gd name="connsiteX26" fmla="*/ 8359775 w 8474075"/>
            <a:gd name="connsiteY26" fmla="*/ 2286000 h 6061075"/>
            <a:gd name="connsiteX27" fmla="*/ 8299450 w 8474075"/>
            <a:gd name="connsiteY27" fmla="*/ 2968625 h 6061075"/>
            <a:gd name="connsiteX28" fmla="*/ 5911850 w 8474075"/>
            <a:gd name="connsiteY28" fmla="*/ 2797175 h 6061075"/>
            <a:gd name="connsiteX29" fmla="*/ 5794375 w 8474075"/>
            <a:gd name="connsiteY29" fmla="*/ 4346575 h 6061075"/>
            <a:gd name="connsiteX30" fmla="*/ 5559425 w 8474075"/>
            <a:gd name="connsiteY30" fmla="*/ 4343400 h 6061075"/>
            <a:gd name="connsiteX31" fmla="*/ 4702175 w 8474075"/>
            <a:gd name="connsiteY31" fmla="*/ 4924425 h 6061075"/>
            <a:gd name="connsiteX32" fmla="*/ 4473575 w 8474075"/>
            <a:gd name="connsiteY32" fmla="*/ 5137150 h 6061075"/>
            <a:gd name="connsiteX33" fmla="*/ 3952875 w 8474075"/>
            <a:gd name="connsiteY33" fmla="*/ 5299075 h 6061075"/>
            <a:gd name="connsiteX34" fmla="*/ 3921125 w 8474075"/>
            <a:gd name="connsiteY34" fmla="*/ 5934075 h 6061075"/>
            <a:gd name="connsiteX35" fmla="*/ 2882900 w 8474075"/>
            <a:gd name="connsiteY35" fmla="*/ 6045200 h 6061075"/>
            <a:gd name="connsiteX36" fmla="*/ 2406650 w 8474075"/>
            <a:gd name="connsiteY36" fmla="*/ 6061075 h 6061075"/>
            <a:gd name="connsiteX37" fmla="*/ 1489075 w 8474075"/>
            <a:gd name="connsiteY37" fmla="*/ 5988050 h 6061075"/>
            <a:gd name="connsiteX38" fmla="*/ 1130300 w 8474075"/>
            <a:gd name="connsiteY38" fmla="*/ 5889625 h 6061075"/>
            <a:gd name="connsiteX39" fmla="*/ 1063625 w 8474075"/>
            <a:gd name="connsiteY39" fmla="*/ 5746750 h 6061075"/>
            <a:gd name="connsiteX40" fmla="*/ 1063625 w 8474075"/>
            <a:gd name="connsiteY40" fmla="*/ 5546725 h 6061075"/>
            <a:gd name="connsiteX41" fmla="*/ 996950 w 8474075"/>
            <a:gd name="connsiteY41" fmla="*/ 5451475 h 6061075"/>
            <a:gd name="connsiteX42" fmla="*/ 1006475 w 8474075"/>
            <a:gd name="connsiteY42" fmla="*/ 5327650 h 6061075"/>
            <a:gd name="connsiteX43" fmla="*/ 920750 w 8474075"/>
            <a:gd name="connsiteY43" fmla="*/ 5318125 h 6061075"/>
            <a:gd name="connsiteX44" fmla="*/ 873125 w 8474075"/>
            <a:gd name="connsiteY44" fmla="*/ 5375275 h 6061075"/>
            <a:gd name="connsiteX45" fmla="*/ 584200 w 8474075"/>
            <a:gd name="connsiteY45" fmla="*/ 5346700 h 6061075"/>
            <a:gd name="connsiteX46" fmla="*/ 368300 w 8474075"/>
            <a:gd name="connsiteY46" fmla="*/ 5365750 h 6061075"/>
            <a:gd name="connsiteX47" fmla="*/ 0 w 8474075"/>
            <a:gd name="connsiteY47" fmla="*/ 5118100 h 6061075"/>
            <a:gd name="connsiteX48" fmla="*/ 9525 w 8474075"/>
            <a:gd name="connsiteY48" fmla="*/ 2974975 h 6061075"/>
            <a:gd name="connsiteX49" fmla="*/ 104775 w 8474075"/>
            <a:gd name="connsiteY49" fmla="*/ 2974975 h 6061075"/>
            <a:gd name="connsiteX50" fmla="*/ 136525 w 8474075"/>
            <a:gd name="connsiteY50" fmla="*/ 2479675 h 6061075"/>
            <a:gd name="connsiteX51" fmla="*/ 542925 w 8474075"/>
            <a:gd name="connsiteY51" fmla="*/ 2517775 h 6061075"/>
            <a:gd name="connsiteX52" fmla="*/ 571500 w 8474075"/>
            <a:gd name="connsiteY52" fmla="*/ 2044700 h 6061075"/>
            <a:gd name="connsiteX0" fmla="*/ 571500 w 8474075"/>
            <a:gd name="connsiteY0" fmla="*/ 2044700 h 6061075"/>
            <a:gd name="connsiteX1" fmla="*/ 1203325 w 8474075"/>
            <a:gd name="connsiteY1" fmla="*/ 2095500 h 6061075"/>
            <a:gd name="connsiteX2" fmla="*/ 1257300 w 8474075"/>
            <a:gd name="connsiteY2" fmla="*/ 1631950 h 6061075"/>
            <a:gd name="connsiteX3" fmla="*/ 1517650 w 8474075"/>
            <a:gd name="connsiteY3" fmla="*/ 533400 h 6061075"/>
            <a:gd name="connsiteX4" fmla="*/ 1581150 w 8474075"/>
            <a:gd name="connsiteY4" fmla="*/ 542925 h 6061075"/>
            <a:gd name="connsiteX5" fmla="*/ 1638300 w 8474075"/>
            <a:gd name="connsiteY5" fmla="*/ 307975 h 6061075"/>
            <a:gd name="connsiteX6" fmla="*/ 2012950 w 8474075"/>
            <a:gd name="connsiteY6" fmla="*/ 381000 h 6061075"/>
            <a:gd name="connsiteX7" fmla="*/ 2025650 w 8474075"/>
            <a:gd name="connsiteY7" fmla="*/ 184150 h 6061075"/>
            <a:gd name="connsiteX8" fmla="*/ 2232025 w 8474075"/>
            <a:gd name="connsiteY8" fmla="*/ 120650 h 6061075"/>
            <a:gd name="connsiteX9" fmla="*/ 2759075 w 8474075"/>
            <a:gd name="connsiteY9" fmla="*/ 107950 h 6061075"/>
            <a:gd name="connsiteX10" fmla="*/ 3333750 w 8474075"/>
            <a:gd name="connsiteY10" fmla="*/ 212725 h 6061075"/>
            <a:gd name="connsiteX11" fmla="*/ 3492500 w 8474075"/>
            <a:gd name="connsiteY11" fmla="*/ 225425 h 6061075"/>
            <a:gd name="connsiteX12" fmla="*/ 3730625 w 8474075"/>
            <a:gd name="connsiteY12" fmla="*/ 365125 h 6061075"/>
            <a:gd name="connsiteX13" fmla="*/ 4035425 w 8474075"/>
            <a:gd name="connsiteY13" fmla="*/ 469900 h 6061075"/>
            <a:gd name="connsiteX14" fmla="*/ 4397375 w 8474075"/>
            <a:gd name="connsiteY14" fmla="*/ 565150 h 6061075"/>
            <a:gd name="connsiteX15" fmla="*/ 4606925 w 8474075"/>
            <a:gd name="connsiteY15" fmla="*/ 603250 h 6061075"/>
            <a:gd name="connsiteX16" fmla="*/ 5111750 w 8474075"/>
            <a:gd name="connsiteY16" fmla="*/ 603250 h 6061075"/>
            <a:gd name="connsiteX17" fmla="*/ 5464175 w 8474075"/>
            <a:gd name="connsiteY17" fmla="*/ 498475 h 6061075"/>
            <a:gd name="connsiteX18" fmla="*/ 5867400 w 8474075"/>
            <a:gd name="connsiteY18" fmla="*/ 238125 h 6061075"/>
            <a:gd name="connsiteX19" fmla="*/ 6102350 w 8474075"/>
            <a:gd name="connsiteY19" fmla="*/ 0 h 6061075"/>
            <a:gd name="connsiteX20" fmla="*/ 6083300 w 8474075"/>
            <a:gd name="connsiteY20" fmla="*/ 273050 h 6061075"/>
            <a:gd name="connsiteX21" fmla="*/ 6381750 w 8474075"/>
            <a:gd name="connsiteY21" fmla="*/ 228600 h 6061075"/>
            <a:gd name="connsiteX22" fmla="*/ 8474075 w 8474075"/>
            <a:gd name="connsiteY22" fmla="*/ 384175 h 6061075"/>
            <a:gd name="connsiteX23" fmla="*/ 8416925 w 8474075"/>
            <a:gd name="connsiteY23" fmla="*/ 1060450 h 6061075"/>
            <a:gd name="connsiteX24" fmla="*/ 6445250 w 8474075"/>
            <a:gd name="connsiteY24" fmla="*/ 917575 h 6061075"/>
            <a:gd name="connsiteX25" fmla="*/ 6359525 w 8474075"/>
            <a:gd name="connsiteY25" fmla="*/ 2146300 h 6061075"/>
            <a:gd name="connsiteX26" fmla="*/ 8359775 w 8474075"/>
            <a:gd name="connsiteY26" fmla="*/ 2286000 h 6061075"/>
            <a:gd name="connsiteX27" fmla="*/ 8299450 w 8474075"/>
            <a:gd name="connsiteY27" fmla="*/ 2968625 h 6061075"/>
            <a:gd name="connsiteX28" fmla="*/ 5911850 w 8474075"/>
            <a:gd name="connsiteY28" fmla="*/ 2797175 h 6061075"/>
            <a:gd name="connsiteX29" fmla="*/ 5794375 w 8474075"/>
            <a:gd name="connsiteY29" fmla="*/ 4346575 h 6061075"/>
            <a:gd name="connsiteX30" fmla="*/ 5559425 w 8474075"/>
            <a:gd name="connsiteY30" fmla="*/ 4343400 h 6061075"/>
            <a:gd name="connsiteX31" fmla="*/ 4702175 w 8474075"/>
            <a:gd name="connsiteY31" fmla="*/ 4924425 h 6061075"/>
            <a:gd name="connsiteX32" fmla="*/ 4473575 w 8474075"/>
            <a:gd name="connsiteY32" fmla="*/ 5137150 h 6061075"/>
            <a:gd name="connsiteX33" fmla="*/ 3952875 w 8474075"/>
            <a:gd name="connsiteY33" fmla="*/ 5299075 h 6061075"/>
            <a:gd name="connsiteX34" fmla="*/ 3921125 w 8474075"/>
            <a:gd name="connsiteY34" fmla="*/ 5934075 h 6061075"/>
            <a:gd name="connsiteX35" fmla="*/ 2882900 w 8474075"/>
            <a:gd name="connsiteY35" fmla="*/ 6045200 h 6061075"/>
            <a:gd name="connsiteX36" fmla="*/ 2406650 w 8474075"/>
            <a:gd name="connsiteY36" fmla="*/ 6061075 h 6061075"/>
            <a:gd name="connsiteX37" fmla="*/ 1489075 w 8474075"/>
            <a:gd name="connsiteY37" fmla="*/ 5988050 h 6061075"/>
            <a:gd name="connsiteX38" fmla="*/ 1130300 w 8474075"/>
            <a:gd name="connsiteY38" fmla="*/ 5889625 h 6061075"/>
            <a:gd name="connsiteX39" fmla="*/ 1063625 w 8474075"/>
            <a:gd name="connsiteY39" fmla="*/ 5746750 h 6061075"/>
            <a:gd name="connsiteX40" fmla="*/ 1063625 w 8474075"/>
            <a:gd name="connsiteY40" fmla="*/ 5546725 h 6061075"/>
            <a:gd name="connsiteX41" fmla="*/ 996950 w 8474075"/>
            <a:gd name="connsiteY41" fmla="*/ 5451475 h 6061075"/>
            <a:gd name="connsiteX42" fmla="*/ 1006475 w 8474075"/>
            <a:gd name="connsiteY42" fmla="*/ 5327650 h 6061075"/>
            <a:gd name="connsiteX43" fmla="*/ 920750 w 8474075"/>
            <a:gd name="connsiteY43" fmla="*/ 5318125 h 6061075"/>
            <a:gd name="connsiteX44" fmla="*/ 873125 w 8474075"/>
            <a:gd name="connsiteY44" fmla="*/ 5375275 h 6061075"/>
            <a:gd name="connsiteX45" fmla="*/ 584200 w 8474075"/>
            <a:gd name="connsiteY45" fmla="*/ 5346700 h 6061075"/>
            <a:gd name="connsiteX46" fmla="*/ 368300 w 8474075"/>
            <a:gd name="connsiteY46" fmla="*/ 5365750 h 6061075"/>
            <a:gd name="connsiteX47" fmla="*/ 0 w 8474075"/>
            <a:gd name="connsiteY47" fmla="*/ 5118100 h 6061075"/>
            <a:gd name="connsiteX48" fmla="*/ 9525 w 8474075"/>
            <a:gd name="connsiteY48" fmla="*/ 2974975 h 6061075"/>
            <a:gd name="connsiteX49" fmla="*/ 104775 w 8474075"/>
            <a:gd name="connsiteY49" fmla="*/ 2974975 h 6061075"/>
            <a:gd name="connsiteX50" fmla="*/ 136525 w 8474075"/>
            <a:gd name="connsiteY50" fmla="*/ 2479675 h 6061075"/>
            <a:gd name="connsiteX51" fmla="*/ 542925 w 8474075"/>
            <a:gd name="connsiteY51" fmla="*/ 2517775 h 6061075"/>
            <a:gd name="connsiteX52" fmla="*/ 571500 w 8474075"/>
            <a:gd name="connsiteY52" fmla="*/ 2044700 h 6061075"/>
            <a:gd name="connsiteX0" fmla="*/ 571500 w 8474075"/>
            <a:gd name="connsiteY0" fmla="*/ 2044700 h 6061075"/>
            <a:gd name="connsiteX1" fmla="*/ 1203325 w 8474075"/>
            <a:gd name="connsiteY1" fmla="*/ 2095500 h 6061075"/>
            <a:gd name="connsiteX2" fmla="*/ 1235075 w 8474075"/>
            <a:gd name="connsiteY2" fmla="*/ 1552575 h 6061075"/>
            <a:gd name="connsiteX3" fmla="*/ 1517650 w 8474075"/>
            <a:gd name="connsiteY3" fmla="*/ 533400 h 6061075"/>
            <a:gd name="connsiteX4" fmla="*/ 1581150 w 8474075"/>
            <a:gd name="connsiteY4" fmla="*/ 542925 h 6061075"/>
            <a:gd name="connsiteX5" fmla="*/ 1638300 w 8474075"/>
            <a:gd name="connsiteY5" fmla="*/ 307975 h 6061075"/>
            <a:gd name="connsiteX6" fmla="*/ 2012950 w 8474075"/>
            <a:gd name="connsiteY6" fmla="*/ 381000 h 6061075"/>
            <a:gd name="connsiteX7" fmla="*/ 2025650 w 8474075"/>
            <a:gd name="connsiteY7" fmla="*/ 184150 h 6061075"/>
            <a:gd name="connsiteX8" fmla="*/ 2232025 w 8474075"/>
            <a:gd name="connsiteY8" fmla="*/ 120650 h 6061075"/>
            <a:gd name="connsiteX9" fmla="*/ 2759075 w 8474075"/>
            <a:gd name="connsiteY9" fmla="*/ 107950 h 6061075"/>
            <a:gd name="connsiteX10" fmla="*/ 3333750 w 8474075"/>
            <a:gd name="connsiteY10" fmla="*/ 212725 h 6061075"/>
            <a:gd name="connsiteX11" fmla="*/ 3492500 w 8474075"/>
            <a:gd name="connsiteY11" fmla="*/ 225425 h 6061075"/>
            <a:gd name="connsiteX12" fmla="*/ 3730625 w 8474075"/>
            <a:gd name="connsiteY12" fmla="*/ 365125 h 6061075"/>
            <a:gd name="connsiteX13" fmla="*/ 4035425 w 8474075"/>
            <a:gd name="connsiteY13" fmla="*/ 469900 h 6061075"/>
            <a:gd name="connsiteX14" fmla="*/ 4397375 w 8474075"/>
            <a:gd name="connsiteY14" fmla="*/ 565150 h 6061075"/>
            <a:gd name="connsiteX15" fmla="*/ 4606925 w 8474075"/>
            <a:gd name="connsiteY15" fmla="*/ 603250 h 6061075"/>
            <a:gd name="connsiteX16" fmla="*/ 5111750 w 8474075"/>
            <a:gd name="connsiteY16" fmla="*/ 603250 h 6061075"/>
            <a:gd name="connsiteX17" fmla="*/ 5464175 w 8474075"/>
            <a:gd name="connsiteY17" fmla="*/ 498475 h 6061075"/>
            <a:gd name="connsiteX18" fmla="*/ 5867400 w 8474075"/>
            <a:gd name="connsiteY18" fmla="*/ 238125 h 6061075"/>
            <a:gd name="connsiteX19" fmla="*/ 6102350 w 8474075"/>
            <a:gd name="connsiteY19" fmla="*/ 0 h 6061075"/>
            <a:gd name="connsiteX20" fmla="*/ 6083300 w 8474075"/>
            <a:gd name="connsiteY20" fmla="*/ 273050 h 6061075"/>
            <a:gd name="connsiteX21" fmla="*/ 6381750 w 8474075"/>
            <a:gd name="connsiteY21" fmla="*/ 228600 h 6061075"/>
            <a:gd name="connsiteX22" fmla="*/ 8474075 w 8474075"/>
            <a:gd name="connsiteY22" fmla="*/ 384175 h 6061075"/>
            <a:gd name="connsiteX23" fmla="*/ 8416925 w 8474075"/>
            <a:gd name="connsiteY23" fmla="*/ 1060450 h 6061075"/>
            <a:gd name="connsiteX24" fmla="*/ 6445250 w 8474075"/>
            <a:gd name="connsiteY24" fmla="*/ 917575 h 6061075"/>
            <a:gd name="connsiteX25" fmla="*/ 6359525 w 8474075"/>
            <a:gd name="connsiteY25" fmla="*/ 2146300 h 6061075"/>
            <a:gd name="connsiteX26" fmla="*/ 8359775 w 8474075"/>
            <a:gd name="connsiteY26" fmla="*/ 2286000 h 6061075"/>
            <a:gd name="connsiteX27" fmla="*/ 8299450 w 8474075"/>
            <a:gd name="connsiteY27" fmla="*/ 2968625 h 6061075"/>
            <a:gd name="connsiteX28" fmla="*/ 5911850 w 8474075"/>
            <a:gd name="connsiteY28" fmla="*/ 2797175 h 6061075"/>
            <a:gd name="connsiteX29" fmla="*/ 5794375 w 8474075"/>
            <a:gd name="connsiteY29" fmla="*/ 4346575 h 6061075"/>
            <a:gd name="connsiteX30" fmla="*/ 5559425 w 8474075"/>
            <a:gd name="connsiteY30" fmla="*/ 4343400 h 6061075"/>
            <a:gd name="connsiteX31" fmla="*/ 4702175 w 8474075"/>
            <a:gd name="connsiteY31" fmla="*/ 4924425 h 6061075"/>
            <a:gd name="connsiteX32" fmla="*/ 4473575 w 8474075"/>
            <a:gd name="connsiteY32" fmla="*/ 5137150 h 6061075"/>
            <a:gd name="connsiteX33" fmla="*/ 3952875 w 8474075"/>
            <a:gd name="connsiteY33" fmla="*/ 5299075 h 6061075"/>
            <a:gd name="connsiteX34" fmla="*/ 3921125 w 8474075"/>
            <a:gd name="connsiteY34" fmla="*/ 5934075 h 6061075"/>
            <a:gd name="connsiteX35" fmla="*/ 2882900 w 8474075"/>
            <a:gd name="connsiteY35" fmla="*/ 6045200 h 6061075"/>
            <a:gd name="connsiteX36" fmla="*/ 2406650 w 8474075"/>
            <a:gd name="connsiteY36" fmla="*/ 6061075 h 6061075"/>
            <a:gd name="connsiteX37" fmla="*/ 1489075 w 8474075"/>
            <a:gd name="connsiteY37" fmla="*/ 5988050 h 6061075"/>
            <a:gd name="connsiteX38" fmla="*/ 1130300 w 8474075"/>
            <a:gd name="connsiteY38" fmla="*/ 5889625 h 6061075"/>
            <a:gd name="connsiteX39" fmla="*/ 1063625 w 8474075"/>
            <a:gd name="connsiteY39" fmla="*/ 5746750 h 6061075"/>
            <a:gd name="connsiteX40" fmla="*/ 1063625 w 8474075"/>
            <a:gd name="connsiteY40" fmla="*/ 5546725 h 6061075"/>
            <a:gd name="connsiteX41" fmla="*/ 996950 w 8474075"/>
            <a:gd name="connsiteY41" fmla="*/ 5451475 h 6061075"/>
            <a:gd name="connsiteX42" fmla="*/ 1006475 w 8474075"/>
            <a:gd name="connsiteY42" fmla="*/ 5327650 h 6061075"/>
            <a:gd name="connsiteX43" fmla="*/ 920750 w 8474075"/>
            <a:gd name="connsiteY43" fmla="*/ 5318125 h 6061075"/>
            <a:gd name="connsiteX44" fmla="*/ 873125 w 8474075"/>
            <a:gd name="connsiteY44" fmla="*/ 5375275 h 6061075"/>
            <a:gd name="connsiteX45" fmla="*/ 584200 w 8474075"/>
            <a:gd name="connsiteY45" fmla="*/ 5346700 h 6061075"/>
            <a:gd name="connsiteX46" fmla="*/ 368300 w 8474075"/>
            <a:gd name="connsiteY46" fmla="*/ 5365750 h 6061075"/>
            <a:gd name="connsiteX47" fmla="*/ 0 w 8474075"/>
            <a:gd name="connsiteY47" fmla="*/ 5118100 h 6061075"/>
            <a:gd name="connsiteX48" fmla="*/ 9525 w 8474075"/>
            <a:gd name="connsiteY48" fmla="*/ 2974975 h 6061075"/>
            <a:gd name="connsiteX49" fmla="*/ 104775 w 8474075"/>
            <a:gd name="connsiteY49" fmla="*/ 2974975 h 6061075"/>
            <a:gd name="connsiteX50" fmla="*/ 136525 w 8474075"/>
            <a:gd name="connsiteY50" fmla="*/ 2479675 h 6061075"/>
            <a:gd name="connsiteX51" fmla="*/ 542925 w 8474075"/>
            <a:gd name="connsiteY51" fmla="*/ 2517775 h 6061075"/>
            <a:gd name="connsiteX52" fmla="*/ 571500 w 8474075"/>
            <a:gd name="connsiteY52" fmla="*/ 2044700 h 6061075"/>
            <a:gd name="connsiteX0" fmla="*/ 571500 w 8474075"/>
            <a:gd name="connsiteY0" fmla="*/ 2044700 h 6061075"/>
            <a:gd name="connsiteX1" fmla="*/ 1203325 w 8474075"/>
            <a:gd name="connsiteY1" fmla="*/ 2095500 h 6061075"/>
            <a:gd name="connsiteX2" fmla="*/ 1235075 w 8474075"/>
            <a:gd name="connsiteY2" fmla="*/ 1552575 h 6061075"/>
            <a:gd name="connsiteX3" fmla="*/ 1482725 w 8474075"/>
            <a:gd name="connsiteY3" fmla="*/ 533400 h 6061075"/>
            <a:gd name="connsiteX4" fmla="*/ 1581150 w 8474075"/>
            <a:gd name="connsiteY4" fmla="*/ 542925 h 6061075"/>
            <a:gd name="connsiteX5" fmla="*/ 1638300 w 8474075"/>
            <a:gd name="connsiteY5" fmla="*/ 307975 h 6061075"/>
            <a:gd name="connsiteX6" fmla="*/ 2012950 w 8474075"/>
            <a:gd name="connsiteY6" fmla="*/ 381000 h 6061075"/>
            <a:gd name="connsiteX7" fmla="*/ 2025650 w 8474075"/>
            <a:gd name="connsiteY7" fmla="*/ 184150 h 6061075"/>
            <a:gd name="connsiteX8" fmla="*/ 2232025 w 8474075"/>
            <a:gd name="connsiteY8" fmla="*/ 120650 h 6061075"/>
            <a:gd name="connsiteX9" fmla="*/ 2759075 w 8474075"/>
            <a:gd name="connsiteY9" fmla="*/ 107950 h 6061075"/>
            <a:gd name="connsiteX10" fmla="*/ 3333750 w 8474075"/>
            <a:gd name="connsiteY10" fmla="*/ 212725 h 6061075"/>
            <a:gd name="connsiteX11" fmla="*/ 3492500 w 8474075"/>
            <a:gd name="connsiteY11" fmla="*/ 225425 h 6061075"/>
            <a:gd name="connsiteX12" fmla="*/ 3730625 w 8474075"/>
            <a:gd name="connsiteY12" fmla="*/ 365125 h 6061075"/>
            <a:gd name="connsiteX13" fmla="*/ 4035425 w 8474075"/>
            <a:gd name="connsiteY13" fmla="*/ 469900 h 6061075"/>
            <a:gd name="connsiteX14" fmla="*/ 4397375 w 8474075"/>
            <a:gd name="connsiteY14" fmla="*/ 565150 h 6061075"/>
            <a:gd name="connsiteX15" fmla="*/ 4606925 w 8474075"/>
            <a:gd name="connsiteY15" fmla="*/ 603250 h 6061075"/>
            <a:gd name="connsiteX16" fmla="*/ 5111750 w 8474075"/>
            <a:gd name="connsiteY16" fmla="*/ 603250 h 6061075"/>
            <a:gd name="connsiteX17" fmla="*/ 5464175 w 8474075"/>
            <a:gd name="connsiteY17" fmla="*/ 498475 h 6061075"/>
            <a:gd name="connsiteX18" fmla="*/ 5867400 w 8474075"/>
            <a:gd name="connsiteY18" fmla="*/ 238125 h 6061075"/>
            <a:gd name="connsiteX19" fmla="*/ 6102350 w 8474075"/>
            <a:gd name="connsiteY19" fmla="*/ 0 h 6061075"/>
            <a:gd name="connsiteX20" fmla="*/ 6083300 w 8474075"/>
            <a:gd name="connsiteY20" fmla="*/ 273050 h 6061075"/>
            <a:gd name="connsiteX21" fmla="*/ 6381750 w 8474075"/>
            <a:gd name="connsiteY21" fmla="*/ 228600 h 6061075"/>
            <a:gd name="connsiteX22" fmla="*/ 8474075 w 8474075"/>
            <a:gd name="connsiteY22" fmla="*/ 384175 h 6061075"/>
            <a:gd name="connsiteX23" fmla="*/ 8416925 w 8474075"/>
            <a:gd name="connsiteY23" fmla="*/ 1060450 h 6061075"/>
            <a:gd name="connsiteX24" fmla="*/ 6445250 w 8474075"/>
            <a:gd name="connsiteY24" fmla="*/ 917575 h 6061075"/>
            <a:gd name="connsiteX25" fmla="*/ 6359525 w 8474075"/>
            <a:gd name="connsiteY25" fmla="*/ 2146300 h 6061075"/>
            <a:gd name="connsiteX26" fmla="*/ 8359775 w 8474075"/>
            <a:gd name="connsiteY26" fmla="*/ 2286000 h 6061075"/>
            <a:gd name="connsiteX27" fmla="*/ 8299450 w 8474075"/>
            <a:gd name="connsiteY27" fmla="*/ 2968625 h 6061075"/>
            <a:gd name="connsiteX28" fmla="*/ 5911850 w 8474075"/>
            <a:gd name="connsiteY28" fmla="*/ 2797175 h 6061075"/>
            <a:gd name="connsiteX29" fmla="*/ 5794375 w 8474075"/>
            <a:gd name="connsiteY29" fmla="*/ 4346575 h 6061075"/>
            <a:gd name="connsiteX30" fmla="*/ 5559425 w 8474075"/>
            <a:gd name="connsiteY30" fmla="*/ 4343400 h 6061075"/>
            <a:gd name="connsiteX31" fmla="*/ 4702175 w 8474075"/>
            <a:gd name="connsiteY31" fmla="*/ 4924425 h 6061075"/>
            <a:gd name="connsiteX32" fmla="*/ 4473575 w 8474075"/>
            <a:gd name="connsiteY32" fmla="*/ 5137150 h 6061075"/>
            <a:gd name="connsiteX33" fmla="*/ 3952875 w 8474075"/>
            <a:gd name="connsiteY33" fmla="*/ 5299075 h 6061075"/>
            <a:gd name="connsiteX34" fmla="*/ 3921125 w 8474075"/>
            <a:gd name="connsiteY34" fmla="*/ 5934075 h 6061075"/>
            <a:gd name="connsiteX35" fmla="*/ 2882900 w 8474075"/>
            <a:gd name="connsiteY35" fmla="*/ 6045200 h 6061075"/>
            <a:gd name="connsiteX36" fmla="*/ 2406650 w 8474075"/>
            <a:gd name="connsiteY36" fmla="*/ 6061075 h 6061075"/>
            <a:gd name="connsiteX37" fmla="*/ 1489075 w 8474075"/>
            <a:gd name="connsiteY37" fmla="*/ 5988050 h 6061075"/>
            <a:gd name="connsiteX38" fmla="*/ 1130300 w 8474075"/>
            <a:gd name="connsiteY38" fmla="*/ 5889625 h 6061075"/>
            <a:gd name="connsiteX39" fmla="*/ 1063625 w 8474075"/>
            <a:gd name="connsiteY39" fmla="*/ 5746750 h 6061075"/>
            <a:gd name="connsiteX40" fmla="*/ 1063625 w 8474075"/>
            <a:gd name="connsiteY40" fmla="*/ 5546725 h 6061075"/>
            <a:gd name="connsiteX41" fmla="*/ 996950 w 8474075"/>
            <a:gd name="connsiteY41" fmla="*/ 5451475 h 6061075"/>
            <a:gd name="connsiteX42" fmla="*/ 1006475 w 8474075"/>
            <a:gd name="connsiteY42" fmla="*/ 5327650 h 6061075"/>
            <a:gd name="connsiteX43" fmla="*/ 920750 w 8474075"/>
            <a:gd name="connsiteY43" fmla="*/ 5318125 h 6061075"/>
            <a:gd name="connsiteX44" fmla="*/ 873125 w 8474075"/>
            <a:gd name="connsiteY44" fmla="*/ 5375275 h 6061075"/>
            <a:gd name="connsiteX45" fmla="*/ 584200 w 8474075"/>
            <a:gd name="connsiteY45" fmla="*/ 5346700 h 6061075"/>
            <a:gd name="connsiteX46" fmla="*/ 368300 w 8474075"/>
            <a:gd name="connsiteY46" fmla="*/ 5365750 h 6061075"/>
            <a:gd name="connsiteX47" fmla="*/ 0 w 8474075"/>
            <a:gd name="connsiteY47" fmla="*/ 5118100 h 6061075"/>
            <a:gd name="connsiteX48" fmla="*/ 9525 w 8474075"/>
            <a:gd name="connsiteY48" fmla="*/ 2974975 h 6061075"/>
            <a:gd name="connsiteX49" fmla="*/ 104775 w 8474075"/>
            <a:gd name="connsiteY49" fmla="*/ 2974975 h 6061075"/>
            <a:gd name="connsiteX50" fmla="*/ 136525 w 8474075"/>
            <a:gd name="connsiteY50" fmla="*/ 2479675 h 6061075"/>
            <a:gd name="connsiteX51" fmla="*/ 542925 w 8474075"/>
            <a:gd name="connsiteY51" fmla="*/ 2517775 h 6061075"/>
            <a:gd name="connsiteX52" fmla="*/ 571500 w 8474075"/>
            <a:gd name="connsiteY52" fmla="*/ 2044700 h 6061075"/>
            <a:gd name="connsiteX0" fmla="*/ 571500 w 8474075"/>
            <a:gd name="connsiteY0" fmla="*/ 2044700 h 6061075"/>
            <a:gd name="connsiteX1" fmla="*/ 1203325 w 8474075"/>
            <a:gd name="connsiteY1" fmla="*/ 2095500 h 6061075"/>
            <a:gd name="connsiteX2" fmla="*/ 1235075 w 8474075"/>
            <a:gd name="connsiteY2" fmla="*/ 1552575 h 6061075"/>
            <a:gd name="connsiteX3" fmla="*/ 1482725 w 8474075"/>
            <a:gd name="connsiteY3" fmla="*/ 533400 h 6061075"/>
            <a:gd name="connsiteX4" fmla="*/ 1562100 w 8474075"/>
            <a:gd name="connsiteY4" fmla="*/ 542925 h 6061075"/>
            <a:gd name="connsiteX5" fmla="*/ 1638300 w 8474075"/>
            <a:gd name="connsiteY5" fmla="*/ 307975 h 6061075"/>
            <a:gd name="connsiteX6" fmla="*/ 2012950 w 8474075"/>
            <a:gd name="connsiteY6" fmla="*/ 381000 h 6061075"/>
            <a:gd name="connsiteX7" fmla="*/ 2025650 w 8474075"/>
            <a:gd name="connsiteY7" fmla="*/ 184150 h 6061075"/>
            <a:gd name="connsiteX8" fmla="*/ 2232025 w 8474075"/>
            <a:gd name="connsiteY8" fmla="*/ 120650 h 6061075"/>
            <a:gd name="connsiteX9" fmla="*/ 2759075 w 8474075"/>
            <a:gd name="connsiteY9" fmla="*/ 107950 h 6061075"/>
            <a:gd name="connsiteX10" fmla="*/ 3333750 w 8474075"/>
            <a:gd name="connsiteY10" fmla="*/ 212725 h 6061075"/>
            <a:gd name="connsiteX11" fmla="*/ 3492500 w 8474075"/>
            <a:gd name="connsiteY11" fmla="*/ 225425 h 6061075"/>
            <a:gd name="connsiteX12" fmla="*/ 3730625 w 8474075"/>
            <a:gd name="connsiteY12" fmla="*/ 365125 h 6061075"/>
            <a:gd name="connsiteX13" fmla="*/ 4035425 w 8474075"/>
            <a:gd name="connsiteY13" fmla="*/ 469900 h 6061075"/>
            <a:gd name="connsiteX14" fmla="*/ 4397375 w 8474075"/>
            <a:gd name="connsiteY14" fmla="*/ 565150 h 6061075"/>
            <a:gd name="connsiteX15" fmla="*/ 4606925 w 8474075"/>
            <a:gd name="connsiteY15" fmla="*/ 603250 h 6061075"/>
            <a:gd name="connsiteX16" fmla="*/ 5111750 w 8474075"/>
            <a:gd name="connsiteY16" fmla="*/ 603250 h 6061075"/>
            <a:gd name="connsiteX17" fmla="*/ 5464175 w 8474075"/>
            <a:gd name="connsiteY17" fmla="*/ 498475 h 6061075"/>
            <a:gd name="connsiteX18" fmla="*/ 5867400 w 8474075"/>
            <a:gd name="connsiteY18" fmla="*/ 238125 h 6061075"/>
            <a:gd name="connsiteX19" fmla="*/ 6102350 w 8474075"/>
            <a:gd name="connsiteY19" fmla="*/ 0 h 6061075"/>
            <a:gd name="connsiteX20" fmla="*/ 6083300 w 8474075"/>
            <a:gd name="connsiteY20" fmla="*/ 273050 h 6061075"/>
            <a:gd name="connsiteX21" fmla="*/ 6381750 w 8474075"/>
            <a:gd name="connsiteY21" fmla="*/ 228600 h 6061075"/>
            <a:gd name="connsiteX22" fmla="*/ 8474075 w 8474075"/>
            <a:gd name="connsiteY22" fmla="*/ 384175 h 6061075"/>
            <a:gd name="connsiteX23" fmla="*/ 8416925 w 8474075"/>
            <a:gd name="connsiteY23" fmla="*/ 1060450 h 6061075"/>
            <a:gd name="connsiteX24" fmla="*/ 6445250 w 8474075"/>
            <a:gd name="connsiteY24" fmla="*/ 917575 h 6061075"/>
            <a:gd name="connsiteX25" fmla="*/ 6359525 w 8474075"/>
            <a:gd name="connsiteY25" fmla="*/ 2146300 h 6061075"/>
            <a:gd name="connsiteX26" fmla="*/ 8359775 w 8474075"/>
            <a:gd name="connsiteY26" fmla="*/ 2286000 h 6061075"/>
            <a:gd name="connsiteX27" fmla="*/ 8299450 w 8474075"/>
            <a:gd name="connsiteY27" fmla="*/ 2968625 h 6061075"/>
            <a:gd name="connsiteX28" fmla="*/ 5911850 w 8474075"/>
            <a:gd name="connsiteY28" fmla="*/ 2797175 h 6061075"/>
            <a:gd name="connsiteX29" fmla="*/ 5794375 w 8474075"/>
            <a:gd name="connsiteY29" fmla="*/ 4346575 h 6061075"/>
            <a:gd name="connsiteX30" fmla="*/ 5559425 w 8474075"/>
            <a:gd name="connsiteY30" fmla="*/ 4343400 h 6061075"/>
            <a:gd name="connsiteX31" fmla="*/ 4702175 w 8474075"/>
            <a:gd name="connsiteY31" fmla="*/ 4924425 h 6061075"/>
            <a:gd name="connsiteX32" fmla="*/ 4473575 w 8474075"/>
            <a:gd name="connsiteY32" fmla="*/ 5137150 h 6061075"/>
            <a:gd name="connsiteX33" fmla="*/ 3952875 w 8474075"/>
            <a:gd name="connsiteY33" fmla="*/ 5299075 h 6061075"/>
            <a:gd name="connsiteX34" fmla="*/ 3921125 w 8474075"/>
            <a:gd name="connsiteY34" fmla="*/ 5934075 h 6061075"/>
            <a:gd name="connsiteX35" fmla="*/ 2882900 w 8474075"/>
            <a:gd name="connsiteY35" fmla="*/ 6045200 h 6061075"/>
            <a:gd name="connsiteX36" fmla="*/ 2406650 w 8474075"/>
            <a:gd name="connsiteY36" fmla="*/ 6061075 h 6061075"/>
            <a:gd name="connsiteX37" fmla="*/ 1489075 w 8474075"/>
            <a:gd name="connsiteY37" fmla="*/ 5988050 h 6061075"/>
            <a:gd name="connsiteX38" fmla="*/ 1130300 w 8474075"/>
            <a:gd name="connsiteY38" fmla="*/ 5889625 h 6061075"/>
            <a:gd name="connsiteX39" fmla="*/ 1063625 w 8474075"/>
            <a:gd name="connsiteY39" fmla="*/ 5746750 h 6061075"/>
            <a:gd name="connsiteX40" fmla="*/ 1063625 w 8474075"/>
            <a:gd name="connsiteY40" fmla="*/ 5546725 h 6061075"/>
            <a:gd name="connsiteX41" fmla="*/ 996950 w 8474075"/>
            <a:gd name="connsiteY41" fmla="*/ 5451475 h 6061075"/>
            <a:gd name="connsiteX42" fmla="*/ 1006475 w 8474075"/>
            <a:gd name="connsiteY42" fmla="*/ 5327650 h 6061075"/>
            <a:gd name="connsiteX43" fmla="*/ 920750 w 8474075"/>
            <a:gd name="connsiteY43" fmla="*/ 5318125 h 6061075"/>
            <a:gd name="connsiteX44" fmla="*/ 873125 w 8474075"/>
            <a:gd name="connsiteY44" fmla="*/ 5375275 h 6061075"/>
            <a:gd name="connsiteX45" fmla="*/ 584200 w 8474075"/>
            <a:gd name="connsiteY45" fmla="*/ 5346700 h 6061075"/>
            <a:gd name="connsiteX46" fmla="*/ 368300 w 8474075"/>
            <a:gd name="connsiteY46" fmla="*/ 5365750 h 6061075"/>
            <a:gd name="connsiteX47" fmla="*/ 0 w 8474075"/>
            <a:gd name="connsiteY47" fmla="*/ 5118100 h 6061075"/>
            <a:gd name="connsiteX48" fmla="*/ 9525 w 8474075"/>
            <a:gd name="connsiteY48" fmla="*/ 2974975 h 6061075"/>
            <a:gd name="connsiteX49" fmla="*/ 104775 w 8474075"/>
            <a:gd name="connsiteY49" fmla="*/ 2974975 h 6061075"/>
            <a:gd name="connsiteX50" fmla="*/ 136525 w 8474075"/>
            <a:gd name="connsiteY50" fmla="*/ 2479675 h 6061075"/>
            <a:gd name="connsiteX51" fmla="*/ 542925 w 8474075"/>
            <a:gd name="connsiteY51" fmla="*/ 2517775 h 6061075"/>
            <a:gd name="connsiteX52" fmla="*/ 571500 w 8474075"/>
            <a:gd name="connsiteY52" fmla="*/ 2044700 h 6061075"/>
            <a:gd name="connsiteX0" fmla="*/ 571500 w 8474075"/>
            <a:gd name="connsiteY0" fmla="*/ 2044700 h 6061075"/>
            <a:gd name="connsiteX1" fmla="*/ 1203325 w 8474075"/>
            <a:gd name="connsiteY1" fmla="*/ 2095500 h 6061075"/>
            <a:gd name="connsiteX2" fmla="*/ 1235075 w 8474075"/>
            <a:gd name="connsiteY2" fmla="*/ 1552575 h 6061075"/>
            <a:gd name="connsiteX3" fmla="*/ 1482725 w 8474075"/>
            <a:gd name="connsiteY3" fmla="*/ 533400 h 6061075"/>
            <a:gd name="connsiteX4" fmla="*/ 1562100 w 8474075"/>
            <a:gd name="connsiteY4" fmla="*/ 542925 h 6061075"/>
            <a:gd name="connsiteX5" fmla="*/ 1619250 w 8474075"/>
            <a:gd name="connsiteY5" fmla="*/ 311150 h 6061075"/>
            <a:gd name="connsiteX6" fmla="*/ 2012950 w 8474075"/>
            <a:gd name="connsiteY6" fmla="*/ 381000 h 6061075"/>
            <a:gd name="connsiteX7" fmla="*/ 2025650 w 8474075"/>
            <a:gd name="connsiteY7" fmla="*/ 184150 h 6061075"/>
            <a:gd name="connsiteX8" fmla="*/ 2232025 w 8474075"/>
            <a:gd name="connsiteY8" fmla="*/ 120650 h 6061075"/>
            <a:gd name="connsiteX9" fmla="*/ 2759075 w 8474075"/>
            <a:gd name="connsiteY9" fmla="*/ 107950 h 6061075"/>
            <a:gd name="connsiteX10" fmla="*/ 3333750 w 8474075"/>
            <a:gd name="connsiteY10" fmla="*/ 212725 h 6061075"/>
            <a:gd name="connsiteX11" fmla="*/ 3492500 w 8474075"/>
            <a:gd name="connsiteY11" fmla="*/ 225425 h 6061075"/>
            <a:gd name="connsiteX12" fmla="*/ 3730625 w 8474075"/>
            <a:gd name="connsiteY12" fmla="*/ 365125 h 6061075"/>
            <a:gd name="connsiteX13" fmla="*/ 4035425 w 8474075"/>
            <a:gd name="connsiteY13" fmla="*/ 469900 h 6061075"/>
            <a:gd name="connsiteX14" fmla="*/ 4397375 w 8474075"/>
            <a:gd name="connsiteY14" fmla="*/ 565150 h 6061075"/>
            <a:gd name="connsiteX15" fmla="*/ 4606925 w 8474075"/>
            <a:gd name="connsiteY15" fmla="*/ 603250 h 6061075"/>
            <a:gd name="connsiteX16" fmla="*/ 5111750 w 8474075"/>
            <a:gd name="connsiteY16" fmla="*/ 603250 h 6061075"/>
            <a:gd name="connsiteX17" fmla="*/ 5464175 w 8474075"/>
            <a:gd name="connsiteY17" fmla="*/ 498475 h 6061075"/>
            <a:gd name="connsiteX18" fmla="*/ 5867400 w 8474075"/>
            <a:gd name="connsiteY18" fmla="*/ 238125 h 6061075"/>
            <a:gd name="connsiteX19" fmla="*/ 6102350 w 8474075"/>
            <a:gd name="connsiteY19" fmla="*/ 0 h 6061075"/>
            <a:gd name="connsiteX20" fmla="*/ 6083300 w 8474075"/>
            <a:gd name="connsiteY20" fmla="*/ 273050 h 6061075"/>
            <a:gd name="connsiteX21" fmla="*/ 6381750 w 8474075"/>
            <a:gd name="connsiteY21" fmla="*/ 228600 h 6061075"/>
            <a:gd name="connsiteX22" fmla="*/ 8474075 w 8474075"/>
            <a:gd name="connsiteY22" fmla="*/ 384175 h 6061075"/>
            <a:gd name="connsiteX23" fmla="*/ 8416925 w 8474075"/>
            <a:gd name="connsiteY23" fmla="*/ 1060450 h 6061075"/>
            <a:gd name="connsiteX24" fmla="*/ 6445250 w 8474075"/>
            <a:gd name="connsiteY24" fmla="*/ 917575 h 6061075"/>
            <a:gd name="connsiteX25" fmla="*/ 6359525 w 8474075"/>
            <a:gd name="connsiteY25" fmla="*/ 2146300 h 6061075"/>
            <a:gd name="connsiteX26" fmla="*/ 8359775 w 8474075"/>
            <a:gd name="connsiteY26" fmla="*/ 2286000 h 6061075"/>
            <a:gd name="connsiteX27" fmla="*/ 8299450 w 8474075"/>
            <a:gd name="connsiteY27" fmla="*/ 2968625 h 6061075"/>
            <a:gd name="connsiteX28" fmla="*/ 5911850 w 8474075"/>
            <a:gd name="connsiteY28" fmla="*/ 2797175 h 6061075"/>
            <a:gd name="connsiteX29" fmla="*/ 5794375 w 8474075"/>
            <a:gd name="connsiteY29" fmla="*/ 4346575 h 6061075"/>
            <a:gd name="connsiteX30" fmla="*/ 5559425 w 8474075"/>
            <a:gd name="connsiteY30" fmla="*/ 4343400 h 6061075"/>
            <a:gd name="connsiteX31" fmla="*/ 4702175 w 8474075"/>
            <a:gd name="connsiteY31" fmla="*/ 4924425 h 6061075"/>
            <a:gd name="connsiteX32" fmla="*/ 4473575 w 8474075"/>
            <a:gd name="connsiteY32" fmla="*/ 5137150 h 6061075"/>
            <a:gd name="connsiteX33" fmla="*/ 3952875 w 8474075"/>
            <a:gd name="connsiteY33" fmla="*/ 5299075 h 6061075"/>
            <a:gd name="connsiteX34" fmla="*/ 3921125 w 8474075"/>
            <a:gd name="connsiteY34" fmla="*/ 5934075 h 6061075"/>
            <a:gd name="connsiteX35" fmla="*/ 2882900 w 8474075"/>
            <a:gd name="connsiteY35" fmla="*/ 6045200 h 6061075"/>
            <a:gd name="connsiteX36" fmla="*/ 2406650 w 8474075"/>
            <a:gd name="connsiteY36" fmla="*/ 6061075 h 6061075"/>
            <a:gd name="connsiteX37" fmla="*/ 1489075 w 8474075"/>
            <a:gd name="connsiteY37" fmla="*/ 5988050 h 6061075"/>
            <a:gd name="connsiteX38" fmla="*/ 1130300 w 8474075"/>
            <a:gd name="connsiteY38" fmla="*/ 5889625 h 6061075"/>
            <a:gd name="connsiteX39" fmla="*/ 1063625 w 8474075"/>
            <a:gd name="connsiteY39" fmla="*/ 5746750 h 6061075"/>
            <a:gd name="connsiteX40" fmla="*/ 1063625 w 8474075"/>
            <a:gd name="connsiteY40" fmla="*/ 5546725 h 6061075"/>
            <a:gd name="connsiteX41" fmla="*/ 996950 w 8474075"/>
            <a:gd name="connsiteY41" fmla="*/ 5451475 h 6061075"/>
            <a:gd name="connsiteX42" fmla="*/ 1006475 w 8474075"/>
            <a:gd name="connsiteY42" fmla="*/ 5327650 h 6061075"/>
            <a:gd name="connsiteX43" fmla="*/ 920750 w 8474075"/>
            <a:gd name="connsiteY43" fmla="*/ 5318125 h 6061075"/>
            <a:gd name="connsiteX44" fmla="*/ 873125 w 8474075"/>
            <a:gd name="connsiteY44" fmla="*/ 5375275 h 6061075"/>
            <a:gd name="connsiteX45" fmla="*/ 584200 w 8474075"/>
            <a:gd name="connsiteY45" fmla="*/ 5346700 h 6061075"/>
            <a:gd name="connsiteX46" fmla="*/ 368300 w 8474075"/>
            <a:gd name="connsiteY46" fmla="*/ 5365750 h 6061075"/>
            <a:gd name="connsiteX47" fmla="*/ 0 w 8474075"/>
            <a:gd name="connsiteY47" fmla="*/ 5118100 h 6061075"/>
            <a:gd name="connsiteX48" fmla="*/ 9525 w 8474075"/>
            <a:gd name="connsiteY48" fmla="*/ 2974975 h 6061075"/>
            <a:gd name="connsiteX49" fmla="*/ 104775 w 8474075"/>
            <a:gd name="connsiteY49" fmla="*/ 2974975 h 6061075"/>
            <a:gd name="connsiteX50" fmla="*/ 136525 w 8474075"/>
            <a:gd name="connsiteY50" fmla="*/ 2479675 h 6061075"/>
            <a:gd name="connsiteX51" fmla="*/ 542925 w 8474075"/>
            <a:gd name="connsiteY51" fmla="*/ 2517775 h 6061075"/>
            <a:gd name="connsiteX52" fmla="*/ 571500 w 8474075"/>
            <a:gd name="connsiteY52" fmla="*/ 2044700 h 6061075"/>
            <a:gd name="connsiteX0" fmla="*/ 571500 w 8474075"/>
            <a:gd name="connsiteY0" fmla="*/ 2044700 h 6061075"/>
            <a:gd name="connsiteX1" fmla="*/ 1203325 w 8474075"/>
            <a:gd name="connsiteY1" fmla="*/ 2095500 h 6061075"/>
            <a:gd name="connsiteX2" fmla="*/ 1235075 w 8474075"/>
            <a:gd name="connsiteY2" fmla="*/ 1552575 h 6061075"/>
            <a:gd name="connsiteX3" fmla="*/ 1482725 w 8474075"/>
            <a:gd name="connsiteY3" fmla="*/ 533400 h 6061075"/>
            <a:gd name="connsiteX4" fmla="*/ 1562100 w 8474075"/>
            <a:gd name="connsiteY4" fmla="*/ 542925 h 6061075"/>
            <a:gd name="connsiteX5" fmla="*/ 1619250 w 8474075"/>
            <a:gd name="connsiteY5" fmla="*/ 311150 h 6061075"/>
            <a:gd name="connsiteX6" fmla="*/ 2012950 w 8474075"/>
            <a:gd name="connsiteY6" fmla="*/ 365125 h 6061075"/>
            <a:gd name="connsiteX7" fmla="*/ 2025650 w 8474075"/>
            <a:gd name="connsiteY7" fmla="*/ 184150 h 6061075"/>
            <a:gd name="connsiteX8" fmla="*/ 2232025 w 8474075"/>
            <a:gd name="connsiteY8" fmla="*/ 120650 h 6061075"/>
            <a:gd name="connsiteX9" fmla="*/ 2759075 w 8474075"/>
            <a:gd name="connsiteY9" fmla="*/ 107950 h 6061075"/>
            <a:gd name="connsiteX10" fmla="*/ 3333750 w 8474075"/>
            <a:gd name="connsiteY10" fmla="*/ 212725 h 6061075"/>
            <a:gd name="connsiteX11" fmla="*/ 3492500 w 8474075"/>
            <a:gd name="connsiteY11" fmla="*/ 225425 h 6061075"/>
            <a:gd name="connsiteX12" fmla="*/ 3730625 w 8474075"/>
            <a:gd name="connsiteY12" fmla="*/ 365125 h 6061075"/>
            <a:gd name="connsiteX13" fmla="*/ 4035425 w 8474075"/>
            <a:gd name="connsiteY13" fmla="*/ 469900 h 6061075"/>
            <a:gd name="connsiteX14" fmla="*/ 4397375 w 8474075"/>
            <a:gd name="connsiteY14" fmla="*/ 565150 h 6061075"/>
            <a:gd name="connsiteX15" fmla="*/ 4606925 w 8474075"/>
            <a:gd name="connsiteY15" fmla="*/ 603250 h 6061075"/>
            <a:gd name="connsiteX16" fmla="*/ 5111750 w 8474075"/>
            <a:gd name="connsiteY16" fmla="*/ 603250 h 6061075"/>
            <a:gd name="connsiteX17" fmla="*/ 5464175 w 8474075"/>
            <a:gd name="connsiteY17" fmla="*/ 498475 h 6061075"/>
            <a:gd name="connsiteX18" fmla="*/ 5867400 w 8474075"/>
            <a:gd name="connsiteY18" fmla="*/ 238125 h 6061075"/>
            <a:gd name="connsiteX19" fmla="*/ 6102350 w 8474075"/>
            <a:gd name="connsiteY19" fmla="*/ 0 h 6061075"/>
            <a:gd name="connsiteX20" fmla="*/ 6083300 w 8474075"/>
            <a:gd name="connsiteY20" fmla="*/ 273050 h 6061075"/>
            <a:gd name="connsiteX21" fmla="*/ 6381750 w 8474075"/>
            <a:gd name="connsiteY21" fmla="*/ 228600 h 6061075"/>
            <a:gd name="connsiteX22" fmla="*/ 8474075 w 8474075"/>
            <a:gd name="connsiteY22" fmla="*/ 384175 h 6061075"/>
            <a:gd name="connsiteX23" fmla="*/ 8416925 w 8474075"/>
            <a:gd name="connsiteY23" fmla="*/ 1060450 h 6061075"/>
            <a:gd name="connsiteX24" fmla="*/ 6445250 w 8474075"/>
            <a:gd name="connsiteY24" fmla="*/ 917575 h 6061075"/>
            <a:gd name="connsiteX25" fmla="*/ 6359525 w 8474075"/>
            <a:gd name="connsiteY25" fmla="*/ 2146300 h 6061075"/>
            <a:gd name="connsiteX26" fmla="*/ 8359775 w 8474075"/>
            <a:gd name="connsiteY26" fmla="*/ 2286000 h 6061075"/>
            <a:gd name="connsiteX27" fmla="*/ 8299450 w 8474075"/>
            <a:gd name="connsiteY27" fmla="*/ 2968625 h 6061075"/>
            <a:gd name="connsiteX28" fmla="*/ 5911850 w 8474075"/>
            <a:gd name="connsiteY28" fmla="*/ 2797175 h 6061075"/>
            <a:gd name="connsiteX29" fmla="*/ 5794375 w 8474075"/>
            <a:gd name="connsiteY29" fmla="*/ 4346575 h 6061075"/>
            <a:gd name="connsiteX30" fmla="*/ 5559425 w 8474075"/>
            <a:gd name="connsiteY30" fmla="*/ 4343400 h 6061075"/>
            <a:gd name="connsiteX31" fmla="*/ 4702175 w 8474075"/>
            <a:gd name="connsiteY31" fmla="*/ 4924425 h 6061075"/>
            <a:gd name="connsiteX32" fmla="*/ 4473575 w 8474075"/>
            <a:gd name="connsiteY32" fmla="*/ 5137150 h 6061075"/>
            <a:gd name="connsiteX33" fmla="*/ 3952875 w 8474075"/>
            <a:gd name="connsiteY33" fmla="*/ 5299075 h 6061075"/>
            <a:gd name="connsiteX34" fmla="*/ 3921125 w 8474075"/>
            <a:gd name="connsiteY34" fmla="*/ 5934075 h 6061075"/>
            <a:gd name="connsiteX35" fmla="*/ 2882900 w 8474075"/>
            <a:gd name="connsiteY35" fmla="*/ 6045200 h 6061075"/>
            <a:gd name="connsiteX36" fmla="*/ 2406650 w 8474075"/>
            <a:gd name="connsiteY36" fmla="*/ 6061075 h 6061075"/>
            <a:gd name="connsiteX37" fmla="*/ 1489075 w 8474075"/>
            <a:gd name="connsiteY37" fmla="*/ 5988050 h 6061075"/>
            <a:gd name="connsiteX38" fmla="*/ 1130300 w 8474075"/>
            <a:gd name="connsiteY38" fmla="*/ 5889625 h 6061075"/>
            <a:gd name="connsiteX39" fmla="*/ 1063625 w 8474075"/>
            <a:gd name="connsiteY39" fmla="*/ 5746750 h 6061075"/>
            <a:gd name="connsiteX40" fmla="*/ 1063625 w 8474075"/>
            <a:gd name="connsiteY40" fmla="*/ 5546725 h 6061075"/>
            <a:gd name="connsiteX41" fmla="*/ 996950 w 8474075"/>
            <a:gd name="connsiteY41" fmla="*/ 5451475 h 6061075"/>
            <a:gd name="connsiteX42" fmla="*/ 1006475 w 8474075"/>
            <a:gd name="connsiteY42" fmla="*/ 5327650 h 6061075"/>
            <a:gd name="connsiteX43" fmla="*/ 920750 w 8474075"/>
            <a:gd name="connsiteY43" fmla="*/ 5318125 h 6061075"/>
            <a:gd name="connsiteX44" fmla="*/ 873125 w 8474075"/>
            <a:gd name="connsiteY44" fmla="*/ 5375275 h 6061075"/>
            <a:gd name="connsiteX45" fmla="*/ 584200 w 8474075"/>
            <a:gd name="connsiteY45" fmla="*/ 5346700 h 6061075"/>
            <a:gd name="connsiteX46" fmla="*/ 368300 w 8474075"/>
            <a:gd name="connsiteY46" fmla="*/ 5365750 h 6061075"/>
            <a:gd name="connsiteX47" fmla="*/ 0 w 8474075"/>
            <a:gd name="connsiteY47" fmla="*/ 5118100 h 6061075"/>
            <a:gd name="connsiteX48" fmla="*/ 9525 w 8474075"/>
            <a:gd name="connsiteY48" fmla="*/ 2974975 h 6061075"/>
            <a:gd name="connsiteX49" fmla="*/ 104775 w 8474075"/>
            <a:gd name="connsiteY49" fmla="*/ 2974975 h 6061075"/>
            <a:gd name="connsiteX50" fmla="*/ 136525 w 8474075"/>
            <a:gd name="connsiteY50" fmla="*/ 2479675 h 6061075"/>
            <a:gd name="connsiteX51" fmla="*/ 542925 w 8474075"/>
            <a:gd name="connsiteY51" fmla="*/ 2517775 h 6061075"/>
            <a:gd name="connsiteX52" fmla="*/ 571500 w 8474075"/>
            <a:gd name="connsiteY52" fmla="*/ 2044700 h 6061075"/>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 ang="0">
              <a:pos x="connsiteX18" y="connsiteY18"/>
            </a:cxn>
            <a:cxn ang="0">
              <a:pos x="connsiteX19" y="connsiteY19"/>
            </a:cxn>
            <a:cxn ang="0">
              <a:pos x="connsiteX20" y="connsiteY20"/>
            </a:cxn>
            <a:cxn ang="0">
              <a:pos x="connsiteX21" y="connsiteY21"/>
            </a:cxn>
            <a:cxn ang="0">
              <a:pos x="connsiteX22" y="connsiteY22"/>
            </a:cxn>
            <a:cxn ang="0">
              <a:pos x="connsiteX23" y="connsiteY23"/>
            </a:cxn>
            <a:cxn ang="0">
              <a:pos x="connsiteX24" y="connsiteY24"/>
            </a:cxn>
            <a:cxn ang="0">
              <a:pos x="connsiteX25" y="connsiteY25"/>
            </a:cxn>
            <a:cxn ang="0">
              <a:pos x="connsiteX26" y="connsiteY26"/>
            </a:cxn>
            <a:cxn ang="0">
              <a:pos x="connsiteX27" y="connsiteY27"/>
            </a:cxn>
            <a:cxn ang="0">
              <a:pos x="connsiteX28" y="connsiteY28"/>
            </a:cxn>
            <a:cxn ang="0">
              <a:pos x="connsiteX29" y="connsiteY29"/>
            </a:cxn>
            <a:cxn ang="0">
              <a:pos x="connsiteX30" y="connsiteY30"/>
            </a:cxn>
            <a:cxn ang="0">
              <a:pos x="connsiteX31" y="connsiteY31"/>
            </a:cxn>
            <a:cxn ang="0">
              <a:pos x="connsiteX32" y="connsiteY32"/>
            </a:cxn>
            <a:cxn ang="0">
              <a:pos x="connsiteX33" y="connsiteY33"/>
            </a:cxn>
            <a:cxn ang="0">
              <a:pos x="connsiteX34" y="connsiteY34"/>
            </a:cxn>
            <a:cxn ang="0">
              <a:pos x="connsiteX35" y="connsiteY35"/>
            </a:cxn>
            <a:cxn ang="0">
              <a:pos x="connsiteX36" y="connsiteY36"/>
            </a:cxn>
            <a:cxn ang="0">
              <a:pos x="connsiteX37" y="connsiteY37"/>
            </a:cxn>
            <a:cxn ang="0">
              <a:pos x="connsiteX38" y="connsiteY38"/>
            </a:cxn>
            <a:cxn ang="0">
              <a:pos x="connsiteX39" y="connsiteY39"/>
            </a:cxn>
            <a:cxn ang="0">
              <a:pos x="connsiteX40" y="connsiteY40"/>
            </a:cxn>
            <a:cxn ang="0">
              <a:pos x="connsiteX41" y="connsiteY41"/>
            </a:cxn>
            <a:cxn ang="0">
              <a:pos x="connsiteX42" y="connsiteY42"/>
            </a:cxn>
            <a:cxn ang="0">
              <a:pos x="connsiteX43" y="connsiteY43"/>
            </a:cxn>
            <a:cxn ang="0">
              <a:pos x="connsiteX44" y="connsiteY44"/>
            </a:cxn>
            <a:cxn ang="0">
              <a:pos x="connsiteX45" y="connsiteY45"/>
            </a:cxn>
            <a:cxn ang="0">
              <a:pos x="connsiteX46" y="connsiteY46"/>
            </a:cxn>
            <a:cxn ang="0">
              <a:pos x="connsiteX47" y="connsiteY47"/>
            </a:cxn>
            <a:cxn ang="0">
              <a:pos x="connsiteX48" y="connsiteY48"/>
            </a:cxn>
            <a:cxn ang="0">
              <a:pos x="connsiteX49" y="connsiteY49"/>
            </a:cxn>
            <a:cxn ang="0">
              <a:pos x="connsiteX50" y="connsiteY50"/>
            </a:cxn>
            <a:cxn ang="0">
              <a:pos x="connsiteX51" y="connsiteY51"/>
            </a:cxn>
            <a:cxn ang="0">
              <a:pos x="connsiteX52" y="connsiteY52"/>
            </a:cxn>
          </a:cxnLst>
          <a:rect l="l" t="t" r="r" b="b"/>
          <a:pathLst>
            <a:path w="8474075" h="6061075">
              <a:moveTo>
                <a:pt x="571500" y="2044700"/>
              </a:moveTo>
              <a:lnTo>
                <a:pt x="1203325" y="2095500"/>
              </a:lnTo>
              <a:lnTo>
                <a:pt x="1235075" y="1552575"/>
              </a:lnTo>
              <a:lnTo>
                <a:pt x="1482725" y="533400"/>
              </a:lnTo>
              <a:lnTo>
                <a:pt x="1562100" y="542925"/>
              </a:lnTo>
              <a:lnTo>
                <a:pt x="1619250" y="311150"/>
              </a:lnTo>
              <a:lnTo>
                <a:pt x="2012950" y="365125"/>
              </a:lnTo>
              <a:cubicBezTo>
                <a:pt x="2014008" y="305858"/>
                <a:pt x="2024592" y="243417"/>
                <a:pt x="2025650" y="184150"/>
              </a:cubicBezTo>
              <a:lnTo>
                <a:pt x="2232025" y="120650"/>
              </a:lnTo>
              <a:lnTo>
                <a:pt x="2759075" y="107950"/>
              </a:lnTo>
              <a:lnTo>
                <a:pt x="3333750" y="212725"/>
              </a:lnTo>
              <a:lnTo>
                <a:pt x="3492500" y="225425"/>
              </a:lnTo>
              <a:lnTo>
                <a:pt x="3730625" y="365125"/>
              </a:lnTo>
              <a:lnTo>
                <a:pt x="4035425" y="469900"/>
              </a:lnTo>
              <a:lnTo>
                <a:pt x="4397375" y="565150"/>
              </a:lnTo>
              <a:lnTo>
                <a:pt x="4606925" y="603250"/>
              </a:lnTo>
              <a:lnTo>
                <a:pt x="5111750" y="603250"/>
              </a:lnTo>
              <a:lnTo>
                <a:pt x="5464175" y="498475"/>
              </a:lnTo>
              <a:lnTo>
                <a:pt x="5867400" y="238125"/>
              </a:lnTo>
              <a:lnTo>
                <a:pt x="6102350" y="0"/>
              </a:lnTo>
              <a:lnTo>
                <a:pt x="6083300" y="273050"/>
              </a:lnTo>
              <a:lnTo>
                <a:pt x="6381750" y="228600"/>
              </a:lnTo>
              <a:lnTo>
                <a:pt x="8474075" y="384175"/>
              </a:lnTo>
              <a:lnTo>
                <a:pt x="8416925" y="1060450"/>
              </a:lnTo>
              <a:lnTo>
                <a:pt x="6445250" y="917575"/>
              </a:lnTo>
              <a:lnTo>
                <a:pt x="6359525" y="2146300"/>
              </a:lnTo>
              <a:lnTo>
                <a:pt x="8359775" y="2286000"/>
              </a:lnTo>
              <a:lnTo>
                <a:pt x="8299450" y="2968625"/>
              </a:lnTo>
              <a:lnTo>
                <a:pt x="5911850" y="2797175"/>
              </a:lnTo>
              <a:lnTo>
                <a:pt x="5794375" y="4346575"/>
              </a:lnTo>
              <a:lnTo>
                <a:pt x="5559425" y="4343400"/>
              </a:lnTo>
              <a:lnTo>
                <a:pt x="4702175" y="4924425"/>
              </a:lnTo>
              <a:lnTo>
                <a:pt x="4473575" y="5137150"/>
              </a:lnTo>
              <a:lnTo>
                <a:pt x="3952875" y="5299075"/>
              </a:lnTo>
              <a:lnTo>
                <a:pt x="3921125" y="5934075"/>
              </a:lnTo>
              <a:lnTo>
                <a:pt x="2882900" y="6045200"/>
              </a:lnTo>
              <a:lnTo>
                <a:pt x="2406650" y="6061075"/>
              </a:lnTo>
              <a:lnTo>
                <a:pt x="1489075" y="5988050"/>
              </a:lnTo>
              <a:lnTo>
                <a:pt x="1130300" y="5889625"/>
              </a:lnTo>
              <a:lnTo>
                <a:pt x="1063625" y="5746750"/>
              </a:lnTo>
              <a:lnTo>
                <a:pt x="1063625" y="5546725"/>
              </a:lnTo>
              <a:lnTo>
                <a:pt x="996950" y="5451475"/>
              </a:lnTo>
              <a:lnTo>
                <a:pt x="1006475" y="5327650"/>
              </a:lnTo>
              <a:lnTo>
                <a:pt x="920750" y="5318125"/>
              </a:lnTo>
              <a:lnTo>
                <a:pt x="873125" y="5375275"/>
              </a:lnTo>
              <a:lnTo>
                <a:pt x="584200" y="5346700"/>
              </a:lnTo>
              <a:lnTo>
                <a:pt x="368300" y="5365750"/>
              </a:lnTo>
              <a:lnTo>
                <a:pt x="0" y="5118100"/>
              </a:lnTo>
              <a:cubicBezTo>
                <a:pt x="2117" y="4394200"/>
                <a:pt x="7408" y="3698875"/>
                <a:pt x="9525" y="2974975"/>
              </a:cubicBezTo>
              <a:lnTo>
                <a:pt x="104775" y="2974975"/>
              </a:lnTo>
              <a:lnTo>
                <a:pt x="136525" y="2479675"/>
              </a:lnTo>
              <a:lnTo>
                <a:pt x="542925" y="2517775"/>
              </a:lnTo>
              <a:lnTo>
                <a:pt x="571500" y="2044700"/>
              </a:lnTo>
              <a:close/>
            </a:path>
          </a:pathLst>
        </a:custGeom>
        <a:noFill/>
        <a:ln w="25400">
          <a:solidFill>
            <a:srgbClr val="FF0000"/>
          </a:solidFill>
          <a:prstDash val="dash"/>
        </a:ln>
      </xdr:spPr>
      <xdr:style>
        <a:lnRef idx="2">
          <a:schemeClr val="dk1"/>
        </a:lnRef>
        <a:fillRef idx="1">
          <a:schemeClr val="lt1"/>
        </a:fillRef>
        <a:effectRef idx="0">
          <a:schemeClr val="dk1"/>
        </a:effectRef>
        <a:fontRef idx="minor">
          <a:schemeClr val="dk1"/>
        </a:fontRef>
      </xdr:style>
      <xdr:txBody>
        <a:bodyPr vertOverflow="clip" rtlCol="0" anchor="t"/>
        <a:lstStyle/>
        <a:p>
          <a:pPr algn="l"/>
          <a:endParaRPr kumimoji="1" lang="ja-JP" altLang="en-US" sz="1100">
            <a:solidFill>
              <a:sysClr val="windowText" lastClr="000000"/>
            </a:solidFill>
          </a:endParaRPr>
        </a:p>
      </xdr:txBody>
    </xdr:sp>
    <xdr:clientData/>
  </xdr:twoCellAnchor>
  <xdr:twoCellAnchor>
    <xdr:from>
      <xdr:col>0</xdr:col>
      <xdr:colOff>77258</xdr:colOff>
      <xdr:row>6</xdr:row>
      <xdr:rowOff>3175</xdr:rowOff>
    </xdr:from>
    <xdr:to>
      <xdr:col>42</xdr:col>
      <xdr:colOff>95250</xdr:colOff>
      <xdr:row>37</xdr:row>
      <xdr:rowOff>53975</xdr:rowOff>
    </xdr:to>
    <xdr:sp macro="" textlink="">
      <xdr:nvSpPr>
        <xdr:cNvPr id="19" name="フリーフォーム 18"/>
        <xdr:cNvSpPr/>
      </xdr:nvSpPr>
      <xdr:spPr>
        <a:xfrm>
          <a:off x="77258" y="1241425"/>
          <a:ext cx="8419042" cy="5956300"/>
        </a:xfrm>
        <a:custGeom>
          <a:avLst/>
          <a:gdLst>
            <a:gd name="connsiteX0" fmla="*/ 581025 w 8467725"/>
            <a:gd name="connsiteY0" fmla="*/ 2038350 h 6029325"/>
            <a:gd name="connsiteX1" fmla="*/ 1238250 w 8467725"/>
            <a:gd name="connsiteY1" fmla="*/ 2085975 h 6029325"/>
            <a:gd name="connsiteX2" fmla="*/ 1266825 w 8467725"/>
            <a:gd name="connsiteY2" fmla="*/ 1600200 h 6029325"/>
            <a:gd name="connsiteX3" fmla="*/ 1514475 w 8467725"/>
            <a:gd name="connsiteY3" fmla="*/ 485775 h 6029325"/>
            <a:gd name="connsiteX4" fmla="*/ 1600200 w 8467725"/>
            <a:gd name="connsiteY4" fmla="*/ 485775 h 6029325"/>
            <a:gd name="connsiteX5" fmla="*/ 1647825 w 8467725"/>
            <a:gd name="connsiteY5" fmla="*/ 304800 h 6029325"/>
            <a:gd name="connsiteX6" fmla="*/ 2009775 w 8467725"/>
            <a:gd name="connsiteY6" fmla="*/ 323850 h 6029325"/>
            <a:gd name="connsiteX7" fmla="*/ 2009775 w 8467725"/>
            <a:gd name="connsiteY7" fmla="*/ 171450 h 6029325"/>
            <a:gd name="connsiteX8" fmla="*/ 2190750 w 8467725"/>
            <a:gd name="connsiteY8" fmla="*/ 95250 h 6029325"/>
            <a:gd name="connsiteX9" fmla="*/ 2800350 w 8467725"/>
            <a:gd name="connsiteY9" fmla="*/ 85725 h 6029325"/>
            <a:gd name="connsiteX10" fmla="*/ 3314700 w 8467725"/>
            <a:gd name="connsiteY10" fmla="*/ 180975 h 6029325"/>
            <a:gd name="connsiteX11" fmla="*/ 3476625 w 8467725"/>
            <a:gd name="connsiteY11" fmla="*/ 180975 h 6029325"/>
            <a:gd name="connsiteX12" fmla="*/ 3724275 w 8467725"/>
            <a:gd name="connsiteY12" fmla="*/ 333375 h 6029325"/>
            <a:gd name="connsiteX13" fmla="*/ 4029075 w 8467725"/>
            <a:gd name="connsiteY13" fmla="*/ 438150 h 6029325"/>
            <a:gd name="connsiteX14" fmla="*/ 4391025 w 8467725"/>
            <a:gd name="connsiteY14" fmla="*/ 533400 h 6029325"/>
            <a:gd name="connsiteX15" fmla="*/ 4600575 w 8467725"/>
            <a:gd name="connsiteY15" fmla="*/ 571500 h 6029325"/>
            <a:gd name="connsiteX16" fmla="*/ 5105400 w 8467725"/>
            <a:gd name="connsiteY16" fmla="*/ 571500 h 6029325"/>
            <a:gd name="connsiteX17" fmla="*/ 5457825 w 8467725"/>
            <a:gd name="connsiteY17" fmla="*/ 466725 h 6029325"/>
            <a:gd name="connsiteX18" fmla="*/ 5867400 w 8467725"/>
            <a:gd name="connsiteY18" fmla="*/ 190500 h 6029325"/>
            <a:gd name="connsiteX19" fmla="*/ 6105525 w 8467725"/>
            <a:gd name="connsiteY19" fmla="*/ 0 h 6029325"/>
            <a:gd name="connsiteX20" fmla="*/ 6086475 w 8467725"/>
            <a:gd name="connsiteY20" fmla="*/ 266700 h 6029325"/>
            <a:gd name="connsiteX21" fmla="*/ 6305550 w 8467725"/>
            <a:gd name="connsiteY21" fmla="*/ 209550 h 6029325"/>
            <a:gd name="connsiteX22" fmla="*/ 8467725 w 8467725"/>
            <a:gd name="connsiteY22" fmla="*/ 352425 h 6029325"/>
            <a:gd name="connsiteX23" fmla="*/ 8410575 w 8467725"/>
            <a:gd name="connsiteY23" fmla="*/ 1019175 h 6029325"/>
            <a:gd name="connsiteX24" fmla="*/ 6438900 w 8467725"/>
            <a:gd name="connsiteY24" fmla="*/ 885825 h 6029325"/>
            <a:gd name="connsiteX25" fmla="*/ 6353175 w 8467725"/>
            <a:gd name="connsiteY25" fmla="*/ 2114550 h 6029325"/>
            <a:gd name="connsiteX26" fmla="*/ 8324850 w 8467725"/>
            <a:gd name="connsiteY26" fmla="*/ 2276475 h 6029325"/>
            <a:gd name="connsiteX27" fmla="*/ 8286750 w 8467725"/>
            <a:gd name="connsiteY27" fmla="*/ 2914650 h 6029325"/>
            <a:gd name="connsiteX28" fmla="*/ 5905500 w 8467725"/>
            <a:gd name="connsiteY28" fmla="*/ 2771775 h 6029325"/>
            <a:gd name="connsiteX29" fmla="*/ 5772150 w 8467725"/>
            <a:gd name="connsiteY29" fmla="*/ 4305300 h 6029325"/>
            <a:gd name="connsiteX30" fmla="*/ 5553075 w 8467725"/>
            <a:gd name="connsiteY30" fmla="*/ 4295775 h 6029325"/>
            <a:gd name="connsiteX31" fmla="*/ 4667250 w 8467725"/>
            <a:gd name="connsiteY31" fmla="*/ 4895850 h 6029325"/>
            <a:gd name="connsiteX32" fmla="*/ 4467225 w 8467725"/>
            <a:gd name="connsiteY32" fmla="*/ 5105400 h 6029325"/>
            <a:gd name="connsiteX33" fmla="*/ 3914775 w 8467725"/>
            <a:gd name="connsiteY33" fmla="*/ 5276850 h 6029325"/>
            <a:gd name="connsiteX34" fmla="*/ 3886200 w 8467725"/>
            <a:gd name="connsiteY34" fmla="*/ 5924550 h 6029325"/>
            <a:gd name="connsiteX35" fmla="*/ 2886075 w 8467725"/>
            <a:gd name="connsiteY35" fmla="*/ 6019800 h 6029325"/>
            <a:gd name="connsiteX36" fmla="*/ 2400300 w 8467725"/>
            <a:gd name="connsiteY36" fmla="*/ 6029325 h 6029325"/>
            <a:gd name="connsiteX37" fmla="*/ 1590675 w 8467725"/>
            <a:gd name="connsiteY37" fmla="*/ 5953125 h 6029325"/>
            <a:gd name="connsiteX38" fmla="*/ 1123950 w 8467725"/>
            <a:gd name="connsiteY38" fmla="*/ 5857875 h 6029325"/>
            <a:gd name="connsiteX39" fmla="*/ 1057275 w 8467725"/>
            <a:gd name="connsiteY39" fmla="*/ 5715000 h 6029325"/>
            <a:gd name="connsiteX40" fmla="*/ 1057275 w 8467725"/>
            <a:gd name="connsiteY40" fmla="*/ 5514975 h 6029325"/>
            <a:gd name="connsiteX41" fmla="*/ 990600 w 8467725"/>
            <a:gd name="connsiteY41" fmla="*/ 5419725 h 6029325"/>
            <a:gd name="connsiteX42" fmla="*/ 1000125 w 8467725"/>
            <a:gd name="connsiteY42" fmla="*/ 5295900 h 6029325"/>
            <a:gd name="connsiteX43" fmla="*/ 923925 w 8467725"/>
            <a:gd name="connsiteY43" fmla="*/ 5267325 h 6029325"/>
            <a:gd name="connsiteX44" fmla="*/ 866775 w 8467725"/>
            <a:gd name="connsiteY44" fmla="*/ 5343525 h 6029325"/>
            <a:gd name="connsiteX45" fmla="*/ 628650 w 8467725"/>
            <a:gd name="connsiteY45" fmla="*/ 5324475 h 6029325"/>
            <a:gd name="connsiteX46" fmla="*/ 361950 w 8467725"/>
            <a:gd name="connsiteY46" fmla="*/ 5334000 h 6029325"/>
            <a:gd name="connsiteX47" fmla="*/ 9525 w 8467725"/>
            <a:gd name="connsiteY47" fmla="*/ 5086350 h 6029325"/>
            <a:gd name="connsiteX48" fmla="*/ 0 w 8467725"/>
            <a:gd name="connsiteY48" fmla="*/ 2914650 h 6029325"/>
            <a:gd name="connsiteX49" fmla="*/ 104775 w 8467725"/>
            <a:gd name="connsiteY49" fmla="*/ 2905125 h 6029325"/>
            <a:gd name="connsiteX50" fmla="*/ 142875 w 8467725"/>
            <a:gd name="connsiteY50" fmla="*/ 2447925 h 6029325"/>
            <a:gd name="connsiteX51" fmla="*/ 561975 w 8467725"/>
            <a:gd name="connsiteY51" fmla="*/ 2486025 h 6029325"/>
            <a:gd name="connsiteX52" fmla="*/ 581025 w 8467725"/>
            <a:gd name="connsiteY52" fmla="*/ 2038350 h 6029325"/>
            <a:gd name="connsiteX0" fmla="*/ 581025 w 8467725"/>
            <a:gd name="connsiteY0" fmla="*/ 2038350 h 6029325"/>
            <a:gd name="connsiteX1" fmla="*/ 1238250 w 8467725"/>
            <a:gd name="connsiteY1" fmla="*/ 2085975 h 6029325"/>
            <a:gd name="connsiteX2" fmla="*/ 1266825 w 8467725"/>
            <a:gd name="connsiteY2" fmla="*/ 1600200 h 6029325"/>
            <a:gd name="connsiteX3" fmla="*/ 1514475 w 8467725"/>
            <a:gd name="connsiteY3" fmla="*/ 485775 h 6029325"/>
            <a:gd name="connsiteX4" fmla="*/ 1600200 w 8467725"/>
            <a:gd name="connsiteY4" fmla="*/ 485775 h 6029325"/>
            <a:gd name="connsiteX5" fmla="*/ 1625600 w 8467725"/>
            <a:gd name="connsiteY5" fmla="*/ 295275 h 6029325"/>
            <a:gd name="connsiteX6" fmla="*/ 2009775 w 8467725"/>
            <a:gd name="connsiteY6" fmla="*/ 323850 h 6029325"/>
            <a:gd name="connsiteX7" fmla="*/ 2009775 w 8467725"/>
            <a:gd name="connsiteY7" fmla="*/ 171450 h 6029325"/>
            <a:gd name="connsiteX8" fmla="*/ 2190750 w 8467725"/>
            <a:gd name="connsiteY8" fmla="*/ 95250 h 6029325"/>
            <a:gd name="connsiteX9" fmla="*/ 2800350 w 8467725"/>
            <a:gd name="connsiteY9" fmla="*/ 85725 h 6029325"/>
            <a:gd name="connsiteX10" fmla="*/ 3314700 w 8467725"/>
            <a:gd name="connsiteY10" fmla="*/ 180975 h 6029325"/>
            <a:gd name="connsiteX11" fmla="*/ 3476625 w 8467725"/>
            <a:gd name="connsiteY11" fmla="*/ 180975 h 6029325"/>
            <a:gd name="connsiteX12" fmla="*/ 3724275 w 8467725"/>
            <a:gd name="connsiteY12" fmla="*/ 333375 h 6029325"/>
            <a:gd name="connsiteX13" fmla="*/ 4029075 w 8467725"/>
            <a:gd name="connsiteY13" fmla="*/ 438150 h 6029325"/>
            <a:gd name="connsiteX14" fmla="*/ 4391025 w 8467725"/>
            <a:gd name="connsiteY14" fmla="*/ 533400 h 6029325"/>
            <a:gd name="connsiteX15" fmla="*/ 4600575 w 8467725"/>
            <a:gd name="connsiteY15" fmla="*/ 571500 h 6029325"/>
            <a:gd name="connsiteX16" fmla="*/ 5105400 w 8467725"/>
            <a:gd name="connsiteY16" fmla="*/ 571500 h 6029325"/>
            <a:gd name="connsiteX17" fmla="*/ 5457825 w 8467725"/>
            <a:gd name="connsiteY17" fmla="*/ 466725 h 6029325"/>
            <a:gd name="connsiteX18" fmla="*/ 5867400 w 8467725"/>
            <a:gd name="connsiteY18" fmla="*/ 190500 h 6029325"/>
            <a:gd name="connsiteX19" fmla="*/ 6105525 w 8467725"/>
            <a:gd name="connsiteY19" fmla="*/ 0 h 6029325"/>
            <a:gd name="connsiteX20" fmla="*/ 6086475 w 8467725"/>
            <a:gd name="connsiteY20" fmla="*/ 266700 h 6029325"/>
            <a:gd name="connsiteX21" fmla="*/ 6305550 w 8467725"/>
            <a:gd name="connsiteY21" fmla="*/ 209550 h 6029325"/>
            <a:gd name="connsiteX22" fmla="*/ 8467725 w 8467725"/>
            <a:gd name="connsiteY22" fmla="*/ 352425 h 6029325"/>
            <a:gd name="connsiteX23" fmla="*/ 8410575 w 8467725"/>
            <a:gd name="connsiteY23" fmla="*/ 1019175 h 6029325"/>
            <a:gd name="connsiteX24" fmla="*/ 6438900 w 8467725"/>
            <a:gd name="connsiteY24" fmla="*/ 885825 h 6029325"/>
            <a:gd name="connsiteX25" fmla="*/ 6353175 w 8467725"/>
            <a:gd name="connsiteY25" fmla="*/ 2114550 h 6029325"/>
            <a:gd name="connsiteX26" fmla="*/ 8324850 w 8467725"/>
            <a:gd name="connsiteY26" fmla="*/ 2276475 h 6029325"/>
            <a:gd name="connsiteX27" fmla="*/ 8286750 w 8467725"/>
            <a:gd name="connsiteY27" fmla="*/ 2914650 h 6029325"/>
            <a:gd name="connsiteX28" fmla="*/ 5905500 w 8467725"/>
            <a:gd name="connsiteY28" fmla="*/ 2771775 h 6029325"/>
            <a:gd name="connsiteX29" fmla="*/ 5772150 w 8467725"/>
            <a:gd name="connsiteY29" fmla="*/ 4305300 h 6029325"/>
            <a:gd name="connsiteX30" fmla="*/ 5553075 w 8467725"/>
            <a:gd name="connsiteY30" fmla="*/ 4295775 h 6029325"/>
            <a:gd name="connsiteX31" fmla="*/ 4667250 w 8467725"/>
            <a:gd name="connsiteY31" fmla="*/ 4895850 h 6029325"/>
            <a:gd name="connsiteX32" fmla="*/ 4467225 w 8467725"/>
            <a:gd name="connsiteY32" fmla="*/ 5105400 h 6029325"/>
            <a:gd name="connsiteX33" fmla="*/ 3914775 w 8467725"/>
            <a:gd name="connsiteY33" fmla="*/ 5276850 h 6029325"/>
            <a:gd name="connsiteX34" fmla="*/ 3886200 w 8467725"/>
            <a:gd name="connsiteY34" fmla="*/ 5924550 h 6029325"/>
            <a:gd name="connsiteX35" fmla="*/ 2886075 w 8467725"/>
            <a:gd name="connsiteY35" fmla="*/ 6019800 h 6029325"/>
            <a:gd name="connsiteX36" fmla="*/ 2400300 w 8467725"/>
            <a:gd name="connsiteY36" fmla="*/ 6029325 h 6029325"/>
            <a:gd name="connsiteX37" fmla="*/ 1590675 w 8467725"/>
            <a:gd name="connsiteY37" fmla="*/ 5953125 h 6029325"/>
            <a:gd name="connsiteX38" fmla="*/ 1123950 w 8467725"/>
            <a:gd name="connsiteY38" fmla="*/ 5857875 h 6029325"/>
            <a:gd name="connsiteX39" fmla="*/ 1057275 w 8467725"/>
            <a:gd name="connsiteY39" fmla="*/ 5715000 h 6029325"/>
            <a:gd name="connsiteX40" fmla="*/ 1057275 w 8467725"/>
            <a:gd name="connsiteY40" fmla="*/ 5514975 h 6029325"/>
            <a:gd name="connsiteX41" fmla="*/ 990600 w 8467725"/>
            <a:gd name="connsiteY41" fmla="*/ 5419725 h 6029325"/>
            <a:gd name="connsiteX42" fmla="*/ 1000125 w 8467725"/>
            <a:gd name="connsiteY42" fmla="*/ 5295900 h 6029325"/>
            <a:gd name="connsiteX43" fmla="*/ 923925 w 8467725"/>
            <a:gd name="connsiteY43" fmla="*/ 5267325 h 6029325"/>
            <a:gd name="connsiteX44" fmla="*/ 866775 w 8467725"/>
            <a:gd name="connsiteY44" fmla="*/ 5343525 h 6029325"/>
            <a:gd name="connsiteX45" fmla="*/ 628650 w 8467725"/>
            <a:gd name="connsiteY45" fmla="*/ 5324475 h 6029325"/>
            <a:gd name="connsiteX46" fmla="*/ 361950 w 8467725"/>
            <a:gd name="connsiteY46" fmla="*/ 5334000 h 6029325"/>
            <a:gd name="connsiteX47" fmla="*/ 9525 w 8467725"/>
            <a:gd name="connsiteY47" fmla="*/ 5086350 h 6029325"/>
            <a:gd name="connsiteX48" fmla="*/ 0 w 8467725"/>
            <a:gd name="connsiteY48" fmla="*/ 2914650 h 6029325"/>
            <a:gd name="connsiteX49" fmla="*/ 104775 w 8467725"/>
            <a:gd name="connsiteY49" fmla="*/ 2905125 h 6029325"/>
            <a:gd name="connsiteX50" fmla="*/ 142875 w 8467725"/>
            <a:gd name="connsiteY50" fmla="*/ 2447925 h 6029325"/>
            <a:gd name="connsiteX51" fmla="*/ 561975 w 8467725"/>
            <a:gd name="connsiteY51" fmla="*/ 2486025 h 6029325"/>
            <a:gd name="connsiteX52" fmla="*/ 581025 w 8467725"/>
            <a:gd name="connsiteY52" fmla="*/ 2038350 h 6029325"/>
            <a:gd name="connsiteX0" fmla="*/ 581025 w 8467725"/>
            <a:gd name="connsiteY0" fmla="*/ 2038350 h 6029325"/>
            <a:gd name="connsiteX1" fmla="*/ 1238250 w 8467725"/>
            <a:gd name="connsiteY1" fmla="*/ 2085975 h 6029325"/>
            <a:gd name="connsiteX2" fmla="*/ 1266825 w 8467725"/>
            <a:gd name="connsiteY2" fmla="*/ 1600200 h 6029325"/>
            <a:gd name="connsiteX3" fmla="*/ 1514475 w 8467725"/>
            <a:gd name="connsiteY3" fmla="*/ 485775 h 6029325"/>
            <a:gd name="connsiteX4" fmla="*/ 1600200 w 8467725"/>
            <a:gd name="connsiteY4" fmla="*/ 485775 h 6029325"/>
            <a:gd name="connsiteX5" fmla="*/ 1625600 w 8467725"/>
            <a:gd name="connsiteY5" fmla="*/ 295275 h 6029325"/>
            <a:gd name="connsiteX6" fmla="*/ 2003425 w 8467725"/>
            <a:gd name="connsiteY6" fmla="*/ 358775 h 6029325"/>
            <a:gd name="connsiteX7" fmla="*/ 2009775 w 8467725"/>
            <a:gd name="connsiteY7" fmla="*/ 171450 h 6029325"/>
            <a:gd name="connsiteX8" fmla="*/ 2190750 w 8467725"/>
            <a:gd name="connsiteY8" fmla="*/ 95250 h 6029325"/>
            <a:gd name="connsiteX9" fmla="*/ 2800350 w 8467725"/>
            <a:gd name="connsiteY9" fmla="*/ 85725 h 6029325"/>
            <a:gd name="connsiteX10" fmla="*/ 3314700 w 8467725"/>
            <a:gd name="connsiteY10" fmla="*/ 180975 h 6029325"/>
            <a:gd name="connsiteX11" fmla="*/ 3476625 w 8467725"/>
            <a:gd name="connsiteY11" fmla="*/ 180975 h 6029325"/>
            <a:gd name="connsiteX12" fmla="*/ 3724275 w 8467725"/>
            <a:gd name="connsiteY12" fmla="*/ 333375 h 6029325"/>
            <a:gd name="connsiteX13" fmla="*/ 4029075 w 8467725"/>
            <a:gd name="connsiteY13" fmla="*/ 438150 h 6029325"/>
            <a:gd name="connsiteX14" fmla="*/ 4391025 w 8467725"/>
            <a:gd name="connsiteY14" fmla="*/ 533400 h 6029325"/>
            <a:gd name="connsiteX15" fmla="*/ 4600575 w 8467725"/>
            <a:gd name="connsiteY15" fmla="*/ 571500 h 6029325"/>
            <a:gd name="connsiteX16" fmla="*/ 5105400 w 8467725"/>
            <a:gd name="connsiteY16" fmla="*/ 571500 h 6029325"/>
            <a:gd name="connsiteX17" fmla="*/ 5457825 w 8467725"/>
            <a:gd name="connsiteY17" fmla="*/ 466725 h 6029325"/>
            <a:gd name="connsiteX18" fmla="*/ 5867400 w 8467725"/>
            <a:gd name="connsiteY18" fmla="*/ 190500 h 6029325"/>
            <a:gd name="connsiteX19" fmla="*/ 6105525 w 8467725"/>
            <a:gd name="connsiteY19" fmla="*/ 0 h 6029325"/>
            <a:gd name="connsiteX20" fmla="*/ 6086475 w 8467725"/>
            <a:gd name="connsiteY20" fmla="*/ 266700 h 6029325"/>
            <a:gd name="connsiteX21" fmla="*/ 6305550 w 8467725"/>
            <a:gd name="connsiteY21" fmla="*/ 209550 h 6029325"/>
            <a:gd name="connsiteX22" fmla="*/ 8467725 w 8467725"/>
            <a:gd name="connsiteY22" fmla="*/ 352425 h 6029325"/>
            <a:gd name="connsiteX23" fmla="*/ 8410575 w 8467725"/>
            <a:gd name="connsiteY23" fmla="*/ 1019175 h 6029325"/>
            <a:gd name="connsiteX24" fmla="*/ 6438900 w 8467725"/>
            <a:gd name="connsiteY24" fmla="*/ 885825 h 6029325"/>
            <a:gd name="connsiteX25" fmla="*/ 6353175 w 8467725"/>
            <a:gd name="connsiteY25" fmla="*/ 2114550 h 6029325"/>
            <a:gd name="connsiteX26" fmla="*/ 8324850 w 8467725"/>
            <a:gd name="connsiteY26" fmla="*/ 2276475 h 6029325"/>
            <a:gd name="connsiteX27" fmla="*/ 8286750 w 8467725"/>
            <a:gd name="connsiteY27" fmla="*/ 2914650 h 6029325"/>
            <a:gd name="connsiteX28" fmla="*/ 5905500 w 8467725"/>
            <a:gd name="connsiteY28" fmla="*/ 2771775 h 6029325"/>
            <a:gd name="connsiteX29" fmla="*/ 5772150 w 8467725"/>
            <a:gd name="connsiteY29" fmla="*/ 4305300 h 6029325"/>
            <a:gd name="connsiteX30" fmla="*/ 5553075 w 8467725"/>
            <a:gd name="connsiteY30" fmla="*/ 4295775 h 6029325"/>
            <a:gd name="connsiteX31" fmla="*/ 4667250 w 8467725"/>
            <a:gd name="connsiteY31" fmla="*/ 4895850 h 6029325"/>
            <a:gd name="connsiteX32" fmla="*/ 4467225 w 8467725"/>
            <a:gd name="connsiteY32" fmla="*/ 5105400 h 6029325"/>
            <a:gd name="connsiteX33" fmla="*/ 3914775 w 8467725"/>
            <a:gd name="connsiteY33" fmla="*/ 5276850 h 6029325"/>
            <a:gd name="connsiteX34" fmla="*/ 3886200 w 8467725"/>
            <a:gd name="connsiteY34" fmla="*/ 5924550 h 6029325"/>
            <a:gd name="connsiteX35" fmla="*/ 2886075 w 8467725"/>
            <a:gd name="connsiteY35" fmla="*/ 6019800 h 6029325"/>
            <a:gd name="connsiteX36" fmla="*/ 2400300 w 8467725"/>
            <a:gd name="connsiteY36" fmla="*/ 6029325 h 6029325"/>
            <a:gd name="connsiteX37" fmla="*/ 1590675 w 8467725"/>
            <a:gd name="connsiteY37" fmla="*/ 5953125 h 6029325"/>
            <a:gd name="connsiteX38" fmla="*/ 1123950 w 8467725"/>
            <a:gd name="connsiteY38" fmla="*/ 5857875 h 6029325"/>
            <a:gd name="connsiteX39" fmla="*/ 1057275 w 8467725"/>
            <a:gd name="connsiteY39" fmla="*/ 5715000 h 6029325"/>
            <a:gd name="connsiteX40" fmla="*/ 1057275 w 8467725"/>
            <a:gd name="connsiteY40" fmla="*/ 5514975 h 6029325"/>
            <a:gd name="connsiteX41" fmla="*/ 990600 w 8467725"/>
            <a:gd name="connsiteY41" fmla="*/ 5419725 h 6029325"/>
            <a:gd name="connsiteX42" fmla="*/ 1000125 w 8467725"/>
            <a:gd name="connsiteY42" fmla="*/ 5295900 h 6029325"/>
            <a:gd name="connsiteX43" fmla="*/ 923925 w 8467725"/>
            <a:gd name="connsiteY43" fmla="*/ 5267325 h 6029325"/>
            <a:gd name="connsiteX44" fmla="*/ 866775 w 8467725"/>
            <a:gd name="connsiteY44" fmla="*/ 5343525 h 6029325"/>
            <a:gd name="connsiteX45" fmla="*/ 628650 w 8467725"/>
            <a:gd name="connsiteY45" fmla="*/ 5324475 h 6029325"/>
            <a:gd name="connsiteX46" fmla="*/ 361950 w 8467725"/>
            <a:gd name="connsiteY46" fmla="*/ 5334000 h 6029325"/>
            <a:gd name="connsiteX47" fmla="*/ 9525 w 8467725"/>
            <a:gd name="connsiteY47" fmla="*/ 5086350 h 6029325"/>
            <a:gd name="connsiteX48" fmla="*/ 0 w 8467725"/>
            <a:gd name="connsiteY48" fmla="*/ 2914650 h 6029325"/>
            <a:gd name="connsiteX49" fmla="*/ 104775 w 8467725"/>
            <a:gd name="connsiteY49" fmla="*/ 2905125 h 6029325"/>
            <a:gd name="connsiteX50" fmla="*/ 142875 w 8467725"/>
            <a:gd name="connsiteY50" fmla="*/ 2447925 h 6029325"/>
            <a:gd name="connsiteX51" fmla="*/ 561975 w 8467725"/>
            <a:gd name="connsiteY51" fmla="*/ 2486025 h 6029325"/>
            <a:gd name="connsiteX52" fmla="*/ 581025 w 8467725"/>
            <a:gd name="connsiteY52" fmla="*/ 2038350 h 6029325"/>
            <a:gd name="connsiteX0" fmla="*/ 581025 w 8467725"/>
            <a:gd name="connsiteY0" fmla="*/ 2038350 h 6029325"/>
            <a:gd name="connsiteX1" fmla="*/ 1238250 w 8467725"/>
            <a:gd name="connsiteY1" fmla="*/ 2085975 h 6029325"/>
            <a:gd name="connsiteX2" fmla="*/ 1266825 w 8467725"/>
            <a:gd name="connsiteY2" fmla="*/ 1600200 h 6029325"/>
            <a:gd name="connsiteX3" fmla="*/ 1514475 w 8467725"/>
            <a:gd name="connsiteY3" fmla="*/ 485775 h 6029325"/>
            <a:gd name="connsiteX4" fmla="*/ 1584325 w 8467725"/>
            <a:gd name="connsiteY4" fmla="*/ 511175 h 6029325"/>
            <a:gd name="connsiteX5" fmla="*/ 1625600 w 8467725"/>
            <a:gd name="connsiteY5" fmla="*/ 295275 h 6029325"/>
            <a:gd name="connsiteX6" fmla="*/ 2003425 w 8467725"/>
            <a:gd name="connsiteY6" fmla="*/ 358775 h 6029325"/>
            <a:gd name="connsiteX7" fmla="*/ 2009775 w 8467725"/>
            <a:gd name="connsiteY7" fmla="*/ 171450 h 6029325"/>
            <a:gd name="connsiteX8" fmla="*/ 2190750 w 8467725"/>
            <a:gd name="connsiteY8" fmla="*/ 95250 h 6029325"/>
            <a:gd name="connsiteX9" fmla="*/ 2800350 w 8467725"/>
            <a:gd name="connsiteY9" fmla="*/ 85725 h 6029325"/>
            <a:gd name="connsiteX10" fmla="*/ 3314700 w 8467725"/>
            <a:gd name="connsiteY10" fmla="*/ 180975 h 6029325"/>
            <a:gd name="connsiteX11" fmla="*/ 3476625 w 8467725"/>
            <a:gd name="connsiteY11" fmla="*/ 180975 h 6029325"/>
            <a:gd name="connsiteX12" fmla="*/ 3724275 w 8467725"/>
            <a:gd name="connsiteY12" fmla="*/ 333375 h 6029325"/>
            <a:gd name="connsiteX13" fmla="*/ 4029075 w 8467725"/>
            <a:gd name="connsiteY13" fmla="*/ 438150 h 6029325"/>
            <a:gd name="connsiteX14" fmla="*/ 4391025 w 8467725"/>
            <a:gd name="connsiteY14" fmla="*/ 533400 h 6029325"/>
            <a:gd name="connsiteX15" fmla="*/ 4600575 w 8467725"/>
            <a:gd name="connsiteY15" fmla="*/ 571500 h 6029325"/>
            <a:gd name="connsiteX16" fmla="*/ 5105400 w 8467725"/>
            <a:gd name="connsiteY16" fmla="*/ 571500 h 6029325"/>
            <a:gd name="connsiteX17" fmla="*/ 5457825 w 8467725"/>
            <a:gd name="connsiteY17" fmla="*/ 466725 h 6029325"/>
            <a:gd name="connsiteX18" fmla="*/ 5867400 w 8467725"/>
            <a:gd name="connsiteY18" fmla="*/ 190500 h 6029325"/>
            <a:gd name="connsiteX19" fmla="*/ 6105525 w 8467725"/>
            <a:gd name="connsiteY19" fmla="*/ 0 h 6029325"/>
            <a:gd name="connsiteX20" fmla="*/ 6086475 w 8467725"/>
            <a:gd name="connsiteY20" fmla="*/ 266700 h 6029325"/>
            <a:gd name="connsiteX21" fmla="*/ 6305550 w 8467725"/>
            <a:gd name="connsiteY21" fmla="*/ 209550 h 6029325"/>
            <a:gd name="connsiteX22" fmla="*/ 8467725 w 8467725"/>
            <a:gd name="connsiteY22" fmla="*/ 352425 h 6029325"/>
            <a:gd name="connsiteX23" fmla="*/ 8410575 w 8467725"/>
            <a:gd name="connsiteY23" fmla="*/ 1019175 h 6029325"/>
            <a:gd name="connsiteX24" fmla="*/ 6438900 w 8467725"/>
            <a:gd name="connsiteY24" fmla="*/ 885825 h 6029325"/>
            <a:gd name="connsiteX25" fmla="*/ 6353175 w 8467725"/>
            <a:gd name="connsiteY25" fmla="*/ 2114550 h 6029325"/>
            <a:gd name="connsiteX26" fmla="*/ 8324850 w 8467725"/>
            <a:gd name="connsiteY26" fmla="*/ 2276475 h 6029325"/>
            <a:gd name="connsiteX27" fmla="*/ 8286750 w 8467725"/>
            <a:gd name="connsiteY27" fmla="*/ 2914650 h 6029325"/>
            <a:gd name="connsiteX28" fmla="*/ 5905500 w 8467725"/>
            <a:gd name="connsiteY28" fmla="*/ 2771775 h 6029325"/>
            <a:gd name="connsiteX29" fmla="*/ 5772150 w 8467725"/>
            <a:gd name="connsiteY29" fmla="*/ 4305300 h 6029325"/>
            <a:gd name="connsiteX30" fmla="*/ 5553075 w 8467725"/>
            <a:gd name="connsiteY30" fmla="*/ 4295775 h 6029325"/>
            <a:gd name="connsiteX31" fmla="*/ 4667250 w 8467725"/>
            <a:gd name="connsiteY31" fmla="*/ 4895850 h 6029325"/>
            <a:gd name="connsiteX32" fmla="*/ 4467225 w 8467725"/>
            <a:gd name="connsiteY32" fmla="*/ 5105400 h 6029325"/>
            <a:gd name="connsiteX33" fmla="*/ 3914775 w 8467725"/>
            <a:gd name="connsiteY33" fmla="*/ 5276850 h 6029325"/>
            <a:gd name="connsiteX34" fmla="*/ 3886200 w 8467725"/>
            <a:gd name="connsiteY34" fmla="*/ 5924550 h 6029325"/>
            <a:gd name="connsiteX35" fmla="*/ 2886075 w 8467725"/>
            <a:gd name="connsiteY35" fmla="*/ 6019800 h 6029325"/>
            <a:gd name="connsiteX36" fmla="*/ 2400300 w 8467725"/>
            <a:gd name="connsiteY36" fmla="*/ 6029325 h 6029325"/>
            <a:gd name="connsiteX37" fmla="*/ 1590675 w 8467725"/>
            <a:gd name="connsiteY37" fmla="*/ 5953125 h 6029325"/>
            <a:gd name="connsiteX38" fmla="*/ 1123950 w 8467725"/>
            <a:gd name="connsiteY38" fmla="*/ 5857875 h 6029325"/>
            <a:gd name="connsiteX39" fmla="*/ 1057275 w 8467725"/>
            <a:gd name="connsiteY39" fmla="*/ 5715000 h 6029325"/>
            <a:gd name="connsiteX40" fmla="*/ 1057275 w 8467725"/>
            <a:gd name="connsiteY40" fmla="*/ 5514975 h 6029325"/>
            <a:gd name="connsiteX41" fmla="*/ 990600 w 8467725"/>
            <a:gd name="connsiteY41" fmla="*/ 5419725 h 6029325"/>
            <a:gd name="connsiteX42" fmla="*/ 1000125 w 8467725"/>
            <a:gd name="connsiteY42" fmla="*/ 5295900 h 6029325"/>
            <a:gd name="connsiteX43" fmla="*/ 923925 w 8467725"/>
            <a:gd name="connsiteY43" fmla="*/ 5267325 h 6029325"/>
            <a:gd name="connsiteX44" fmla="*/ 866775 w 8467725"/>
            <a:gd name="connsiteY44" fmla="*/ 5343525 h 6029325"/>
            <a:gd name="connsiteX45" fmla="*/ 628650 w 8467725"/>
            <a:gd name="connsiteY45" fmla="*/ 5324475 h 6029325"/>
            <a:gd name="connsiteX46" fmla="*/ 361950 w 8467725"/>
            <a:gd name="connsiteY46" fmla="*/ 5334000 h 6029325"/>
            <a:gd name="connsiteX47" fmla="*/ 9525 w 8467725"/>
            <a:gd name="connsiteY47" fmla="*/ 5086350 h 6029325"/>
            <a:gd name="connsiteX48" fmla="*/ 0 w 8467725"/>
            <a:gd name="connsiteY48" fmla="*/ 2914650 h 6029325"/>
            <a:gd name="connsiteX49" fmla="*/ 104775 w 8467725"/>
            <a:gd name="connsiteY49" fmla="*/ 2905125 h 6029325"/>
            <a:gd name="connsiteX50" fmla="*/ 142875 w 8467725"/>
            <a:gd name="connsiteY50" fmla="*/ 2447925 h 6029325"/>
            <a:gd name="connsiteX51" fmla="*/ 561975 w 8467725"/>
            <a:gd name="connsiteY51" fmla="*/ 2486025 h 6029325"/>
            <a:gd name="connsiteX52" fmla="*/ 581025 w 8467725"/>
            <a:gd name="connsiteY52" fmla="*/ 2038350 h 6029325"/>
            <a:gd name="connsiteX0" fmla="*/ 581025 w 8467725"/>
            <a:gd name="connsiteY0" fmla="*/ 2038350 h 6029325"/>
            <a:gd name="connsiteX1" fmla="*/ 1238250 w 8467725"/>
            <a:gd name="connsiteY1" fmla="*/ 2085975 h 6029325"/>
            <a:gd name="connsiteX2" fmla="*/ 1266825 w 8467725"/>
            <a:gd name="connsiteY2" fmla="*/ 1600200 h 6029325"/>
            <a:gd name="connsiteX3" fmla="*/ 1511300 w 8467725"/>
            <a:gd name="connsiteY3" fmla="*/ 501650 h 6029325"/>
            <a:gd name="connsiteX4" fmla="*/ 1584325 w 8467725"/>
            <a:gd name="connsiteY4" fmla="*/ 511175 h 6029325"/>
            <a:gd name="connsiteX5" fmla="*/ 1625600 w 8467725"/>
            <a:gd name="connsiteY5" fmla="*/ 295275 h 6029325"/>
            <a:gd name="connsiteX6" fmla="*/ 2003425 w 8467725"/>
            <a:gd name="connsiteY6" fmla="*/ 358775 h 6029325"/>
            <a:gd name="connsiteX7" fmla="*/ 2009775 w 8467725"/>
            <a:gd name="connsiteY7" fmla="*/ 171450 h 6029325"/>
            <a:gd name="connsiteX8" fmla="*/ 2190750 w 8467725"/>
            <a:gd name="connsiteY8" fmla="*/ 95250 h 6029325"/>
            <a:gd name="connsiteX9" fmla="*/ 2800350 w 8467725"/>
            <a:gd name="connsiteY9" fmla="*/ 85725 h 6029325"/>
            <a:gd name="connsiteX10" fmla="*/ 3314700 w 8467725"/>
            <a:gd name="connsiteY10" fmla="*/ 180975 h 6029325"/>
            <a:gd name="connsiteX11" fmla="*/ 3476625 w 8467725"/>
            <a:gd name="connsiteY11" fmla="*/ 180975 h 6029325"/>
            <a:gd name="connsiteX12" fmla="*/ 3724275 w 8467725"/>
            <a:gd name="connsiteY12" fmla="*/ 333375 h 6029325"/>
            <a:gd name="connsiteX13" fmla="*/ 4029075 w 8467725"/>
            <a:gd name="connsiteY13" fmla="*/ 438150 h 6029325"/>
            <a:gd name="connsiteX14" fmla="*/ 4391025 w 8467725"/>
            <a:gd name="connsiteY14" fmla="*/ 533400 h 6029325"/>
            <a:gd name="connsiteX15" fmla="*/ 4600575 w 8467725"/>
            <a:gd name="connsiteY15" fmla="*/ 571500 h 6029325"/>
            <a:gd name="connsiteX16" fmla="*/ 5105400 w 8467725"/>
            <a:gd name="connsiteY16" fmla="*/ 571500 h 6029325"/>
            <a:gd name="connsiteX17" fmla="*/ 5457825 w 8467725"/>
            <a:gd name="connsiteY17" fmla="*/ 466725 h 6029325"/>
            <a:gd name="connsiteX18" fmla="*/ 5867400 w 8467725"/>
            <a:gd name="connsiteY18" fmla="*/ 190500 h 6029325"/>
            <a:gd name="connsiteX19" fmla="*/ 6105525 w 8467725"/>
            <a:gd name="connsiteY19" fmla="*/ 0 h 6029325"/>
            <a:gd name="connsiteX20" fmla="*/ 6086475 w 8467725"/>
            <a:gd name="connsiteY20" fmla="*/ 266700 h 6029325"/>
            <a:gd name="connsiteX21" fmla="*/ 6305550 w 8467725"/>
            <a:gd name="connsiteY21" fmla="*/ 209550 h 6029325"/>
            <a:gd name="connsiteX22" fmla="*/ 8467725 w 8467725"/>
            <a:gd name="connsiteY22" fmla="*/ 352425 h 6029325"/>
            <a:gd name="connsiteX23" fmla="*/ 8410575 w 8467725"/>
            <a:gd name="connsiteY23" fmla="*/ 1019175 h 6029325"/>
            <a:gd name="connsiteX24" fmla="*/ 6438900 w 8467725"/>
            <a:gd name="connsiteY24" fmla="*/ 885825 h 6029325"/>
            <a:gd name="connsiteX25" fmla="*/ 6353175 w 8467725"/>
            <a:gd name="connsiteY25" fmla="*/ 2114550 h 6029325"/>
            <a:gd name="connsiteX26" fmla="*/ 8324850 w 8467725"/>
            <a:gd name="connsiteY26" fmla="*/ 2276475 h 6029325"/>
            <a:gd name="connsiteX27" fmla="*/ 8286750 w 8467725"/>
            <a:gd name="connsiteY27" fmla="*/ 2914650 h 6029325"/>
            <a:gd name="connsiteX28" fmla="*/ 5905500 w 8467725"/>
            <a:gd name="connsiteY28" fmla="*/ 2771775 h 6029325"/>
            <a:gd name="connsiteX29" fmla="*/ 5772150 w 8467725"/>
            <a:gd name="connsiteY29" fmla="*/ 4305300 h 6029325"/>
            <a:gd name="connsiteX30" fmla="*/ 5553075 w 8467725"/>
            <a:gd name="connsiteY30" fmla="*/ 4295775 h 6029325"/>
            <a:gd name="connsiteX31" fmla="*/ 4667250 w 8467725"/>
            <a:gd name="connsiteY31" fmla="*/ 4895850 h 6029325"/>
            <a:gd name="connsiteX32" fmla="*/ 4467225 w 8467725"/>
            <a:gd name="connsiteY32" fmla="*/ 5105400 h 6029325"/>
            <a:gd name="connsiteX33" fmla="*/ 3914775 w 8467725"/>
            <a:gd name="connsiteY33" fmla="*/ 5276850 h 6029325"/>
            <a:gd name="connsiteX34" fmla="*/ 3886200 w 8467725"/>
            <a:gd name="connsiteY34" fmla="*/ 5924550 h 6029325"/>
            <a:gd name="connsiteX35" fmla="*/ 2886075 w 8467725"/>
            <a:gd name="connsiteY35" fmla="*/ 6019800 h 6029325"/>
            <a:gd name="connsiteX36" fmla="*/ 2400300 w 8467725"/>
            <a:gd name="connsiteY36" fmla="*/ 6029325 h 6029325"/>
            <a:gd name="connsiteX37" fmla="*/ 1590675 w 8467725"/>
            <a:gd name="connsiteY37" fmla="*/ 5953125 h 6029325"/>
            <a:gd name="connsiteX38" fmla="*/ 1123950 w 8467725"/>
            <a:gd name="connsiteY38" fmla="*/ 5857875 h 6029325"/>
            <a:gd name="connsiteX39" fmla="*/ 1057275 w 8467725"/>
            <a:gd name="connsiteY39" fmla="*/ 5715000 h 6029325"/>
            <a:gd name="connsiteX40" fmla="*/ 1057275 w 8467725"/>
            <a:gd name="connsiteY40" fmla="*/ 5514975 h 6029325"/>
            <a:gd name="connsiteX41" fmla="*/ 990600 w 8467725"/>
            <a:gd name="connsiteY41" fmla="*/ 5419725 h 6029325"/>
            <a:gd name="connsiteX42" fmla="*/ 1000125 w 8467725"/>
            <a:gd name="connsiteY42" fmla="*/ 5295900 h 6029325"/>
            <a:gd name="connsiteX43" fmla="*/ 923925 w 8467725"/>
            <a:gd name="connsiteY43" fmla="*/ 5267325 h 6029325"/>
            <a:gd name="connsiteX44" fmla="*/ 866775 w 8467725"/>
            <a:gd name="connsiteY44" fmla="*/ 5343525 h 6029325"/>
            <a:gd name="connsiteX45" fmla="*/ 628650 w 8467725"/>
            <a:gd name="connsiteY45" fmla="*/ 5324475 h 6029325"/>
            <a:gd name="connsiteX46" fmla="*/ 361950 w 8467725"/>
            <a:gd name="connsiteY46" fmla="*/ 5334000 h 6029325"/>
            <a:gd name="connsiteX47" fmla="*/ 9525 w 8467725"/>
            <a:gd name="connsiteY47" fmla="*/ 5086350 h 6029325"/>
            <a:gd name="connsiteX48" fmla="*/ 0 w 8467725"/>
            <a:gd name="connsiteY48" fmla="*/ 2914650 h 6029325"/>
            <a:gd name="connsiteX49" fmla="*/ 104775 w 8467725"/>
            <a:gd name="connsiteY49" fmla="*/ 2905125 h 6029325"/>
            <a:gd name="connsiteX50" fmla="*/ 142875 w 8467725"/>
            <a:gd name="connsiteY50" fmla="*/ 2447925 h 6029325"/>
            <a:gd name="connsiteX51" fmla="*/ 561975 w 8467725"/>
            <a:gd name="connsiteY51" fmla="*/ 2486025 h 6029325"/>
            <a:gd name="connsiteX52" fmla="*/ 581025 w 8467725"/>
            <a:gd name="connsiteY52" fmla="*/ 2038350 h 6029325"/>
            <a:gd name="connsiteX0" fmla="*/ 581025 w 8467725"/>
            <a:gd name="connsiteY0" fmla="*/ 2038350 h 6029325"/>
            <a:gd name="connsiteX1" fmla="*/ 1238250 w 8467725"/>
            <a:gd name="connsiteY1" fmla="*/ 2085975 h 6029325"/>
            <a:gd name="connsiteX2" fmla="*/ 1250950 w 8467725"/>
            <a:gd name="connsiteY2" fmla="*/ 1600200 h 6029325"/>
            <a:gd name="connsiteX3" fmla="*/ 1511300 w 8467725"/>
            <a:gd name="connsiteY3" fmla="*/ 501650 h 6029325"/>
            <a:gd name="connsiteX4" fmla="*/ 1584325 w 8467725"/>
            <a:gd name="connsiteY4" fmla="*/ 511175 h 6029325"/>
            <a:gd name="connsiteX5" fmla="*/ 1625600 w 8467725"/>
            <a:gd name="connsiteY5" fmla="*/ 295275 h 6029325"/>
            <a:gd name="connsiteX6" fmla="*/ 2003425 w 8467725"/>
            <a:gd name="connsiteY6" fmla="*/ 358775 h 6029325"/>
            <a:gd name="connsiteX7" fmla="*/ 2009775 w 8467725"/>
            <a:gd name="connsiteY7" fmla="*/ 171450 h 6029325"/>
            <a:gd name="connsiteX8" fmla="*/ 2190750 w 8467725"/>
            <a:gd name="connsiteY8" fmla="*/ 95250 h 6029325"/>
            <a:gd name="connsiteX9" fmla="*/ 2800350 w 8467725"/>
            <a:gd name="connsiteY9" fmla="*/ 85725 h 6029325"/>
            <a:gd name="connsiteX10" fmla="*/ 3314700 w 8467725"/>
            <a:gd name="connsiteY10" fmla="*/ 180975 h 6029325"/>
            <a:gd name="connsiteX11" fmla="*/ 3476625 w 8467725"/>
            <a:gd name="connsiteY11" fmla="*/ 180975 h 6029325"/>
            <a:gd name="connsiteX12" fmla="*/ 3724275 w 8467725"/>
            <a:gd name="connsiteY12" fmla="*/ 333375 h 6029325"/>
            <a:gd name="connsiteX13" fmla="*/ 4029075 w 8467725"/>
            <a:gd name="connsiteY13" fmla="*/ 438150 h 6029325"/>
            <a:gd name="connsiteX14" fmla="*/ 4391025 w 8467725"/>
            <a:gd name="connsiteY14" fmla="*/ 533400 h 6029325"/>
            <a:gd name="connsiteX15" fmla="*/ 4600575 w 8467725"/>
            <a:gd name="connsiteY15" fmla="*/ 571500 h 6029325"/>
            <a:gd name="connsiteX16" fmla="*/ 5105400 w 8467725"/>
            <a:gd name="connsiteY16" fmla="*/ 571500 h 6029325"/>
            <a:gd name="connsiteX17" fmla="*/ 5457825 w 8467725"/>
            <a:gd name="connsiteY17" fmla="*/ 466725 h 6029325"/>
            <a:gd name="connsiteX18" fmla="*/ 5867400 w 8467725"/>
            <a:gd name="connsiteY18" fmla="*/ 190500 h 6029325"/>
            <a:gd name="connsiteX19" fmla="*/ 6105525 w 8467725"/>
            <a:gd name="connsiteY19" fmla="*/ 0 h 6029325"/>
            <a:gd name="connsiteX20" fmla="*/ 6086475 w 8467725"/>
            <a:gd name="connsiteY20" fmla="*/ 266700 h 6029325"/>
            <a:gd name="connsiteX21" fmla="*/ 6305550 w 8467725"/>
            <a:gd name="connsiteY21" fmla="*/ 209550 h 6029325"/>
            <a:gd name="connsiteX22" fmla="*/ 8467725 w 8467725"/>
            <a:gd name="connsiteY22" fmla="*/ 352425 h 6029325"/>
            <a:gd name="connsiteX23" fmla="*/ 8410575 w 8467725"/>
            <a:gd name="connsiteY23" fmla="*/ 1019175 h 6029325"/>
            <a:gd name="connsiteX24" fmla="*/ 6438900 w 8467725"/>
            <a:gd name="connsiteY24" fmla="*/ 885825 h 6029325"/>
            <a:gd name="connsiteX25" fmla="*/ 6353175 w 8467725"/>
            <a:gd name="connsiteY25" fmla="*/ 2114550 h 6029325"/>
            <a:gd name="connsiteX26" fmla="*/ 8324850 w 8467725"/>
            <a:gd name="connsiteY26" fmla="*/ 2276475 h 6029325"/>
            <a:gd name="connsiteX27" fmla="*/ 8286750 w 8467725"/>
            <a:gd name="connsiteY27" fmla="*/ 2914650 h 6029325"/>
            <a:gd name="connsiteX28" fmla="*/ 5905500 w 8467725"/>
            <a:gd name="connsiteY28" fmla="*/ 2771775 h 6029325"/>
            <a:gd name="connsiteX29" fmla="*/ 5772150 w 8467725"/>
            <a:gd name="connsiteY29" fmla="*/ 4305300 h 6029325"/>
            <a:gd name="connsiteX30" fmla="*/ 5553075 w 8467725"/>
            <a:gd name="connsiteY30" fmla="*/ 4295775 h 6029325"/>
            <a:gd name="connsiteX31" fmla="*/ 4667250 w 8467725"/>
            <a:gd name="connsiteY31" fmla="*/ 4895850 h 6029325"/>
            <a:gd name="connsiteX32" fmla="*/ 4467225 w 8467725"/>
            <a:gd name="connsiteY32" fmla="*/ 5105400 h 6029325"/>
            <a:gd name="connsiteX33" fmla="*/ 3914775 w 8467725"/>
            <a:gd name="connsiteY33" fmla="*/ 5276850 h 6029325"/>
            <a:gd name="connsiteX34" fmla="*/ 3886200 w 8467725"/>
            <a:gd name="connsiteY34" fmla="*/ 5924550 h 6029325"/>
            <a:gd name="connsiteX35" fmla="*/ 2886075 w 8467725"/>
            <a:gd name="connsiteY35" fmla="*/ 6019800 h 6029325"/>
            <a:gd name="connsiteX36" fmla="*/ 2400300 w 8467725"/>
            <a:gd name="connsiteY36" fmla="*/ 6029325 h 6029325"/>
            <a:gd name="connsiteX37" fmla="*/ 1590675 w 8467725"/>
            <a:gd name="connsiteY37" fmla="*/ 5953125 h 6029325"/>
            <a:gd name="connsiteX38" fmla="*/ 1123950 w 8467725"/>
            <a:gd name="connsiteY38" fmla="*/ 5857875 h 6029325"/>
            <a:gd name="connsiteX39" fmla="*/ 1057275 w 8467725"/>
            <a:gd name="connsiteY39" fmla="*/ 5715000 h 6029325"/>
            <a:gd name="connsiteX40" fmla="*/ 1057275 w 8467725"/>
            <a:gd name="connsiteY40" fmla="*/ 5514975 h 6029325"/>
            <a:gd name="connsiteX41" fmla="*/ 990600 w 8467725"/>
            <a:gd name="connsiteY41" fmla="*/ 5419725 h 6029325"/>
            <a:gd name="connsiteX42" fmla="*/ 1000125 w 8467725"/>
            <a:gd name="connsiteY42" fmla="*/ 5295900 h 6029325"/>
            <a:gd name="connsiteX43" fmla="*/ 923925 w 8467725"/>
            <a:gd name="connsiteY43" fmla="*/ 5267325 h 6029325"/>
            <a:gd name="connsiteX44" fmla="*/ 866775 w 8467725"/>
            <a:gd name="connsiteY44" fmla="*/ 5343525 h 6029325"/>
            <a:gd name="connsiteX45" fmla="*/ 628650 w 8467725"/>
            <a:gd name="connsiteY45" fmla="*/ 5324475 h 6029325"/>
            <a:gd name="connsiteX46" fmla="*/ 361950 w 8467725"/>
            <a:gd name="connsiteY46" fmla="*/ 5334000 h 6029325"/>
            <a:gd name="connsiteX47" fmla="*/ 9525 w 8467725"/>
            <a:gd name="connsiteY47" fmla="*/ 5086350 h 6029325"/>
            <a:gd name="connsiteX48" fmla="*/ 0 w 8467725"/>
            <a:gd name="connsiteY48" fmla="*/ 2914650 h 6029325"/>
            <a:gd name="connsiteX49" fmla="*/ 104775 w 8467725"/>
            <a:gd name="connsiteY49" fmla="*/ 2905125 h 6029325"/>
            <a:gd name="connsiteX50" fmla="*/ 142875 w 8467725"/>
            <a:gd name="connsiteY50" fmla="*/ 2447925 h 6029325"/>
            <a:gd name="connsiteX51" fmla="*/ 561975 w 8467725"/>
            <a:gd name="connsiteY51" fmla="*/ 2486025 h 6029325"/>
            <a:gd name="connsiteX52" fmla="*/ 581025 w 8467725"/>
            <a:gd name="connsiteY52" fmla="*/ 2038350 h 6029325"/>
            <a:gd name="connsiteX0" fmla="*/ 581025 w 8467725"/>
            <a:gd name="connsiteY0" fmla="*/ 2038350 h 6029325"/>
            <a:gd name="connsiteX1" fmla="*/ 1219200 w 8467725"/>
            <a:gd name="connsiteY1" fmla="*/ 2089150 h 6029325"/>
            <a:gd name="connsiteX2" fmla="*/ 1250950 w 8467725"/>
            <a:gd name="connsiteY2" fmla="*/ 1600200 h 6029325"/>
            <a:gd name="connsiteX3" fmla="*/ 1511300 w 8467725"/>
            <a:gd name="connsiteY3" fmla="*/ 501650 h 6029325"/>
            <a:gd name="connsiteX4" fmla="*/ 1584325 w 8467725"/>
            <a:gd name="connsiteY4" fmla="*/ 511175 h 6029325"/>
            <a:gd name="connsiteX5" fmla="*/ 1625600 w 8467725"/>
            <a:gd name="connsiteY5" fmla="*/ 295275 h 6029325"/>
            <a:gd name="connsiteX6" fmla="*/ 2003425 w 8467725"/>
            <a:gd name="connsiteY6" fmla="*/ 358775 h 6029325"/>
            <a:gd name="connsiteX7" fmla="*/ 2009775 w 8467725"/>
            <a:gd name="connsiteY7" fmla="*/ 171450 h 6029325"/>
            <a:gd name="connsiteX8" fmla="*/ 2190750 w 8467725"/>
            <a:gd name="connsiteY8" fmla="*/ 95250 h 6029325"/>
            <a:gd name="connsiteX9" fmla="*/ 2800350 w 8467725"/>
            <a:gd name="connsiteY9" fmla="*/ 85725 h 6029325"/>
            <a:gd name="connsiteX10" fmla="*/ 3314700 w 8467725"/>
            <a:gd name="connsiteY10" fmla="*/ 180975 h 6029325"/>
            <a:gd name="connsiteX11" fmla="*/ 3476625 w 8467725"/>
            <a:gd name="connsiteY11" fmla="*/ 180975 h 6029325"/>
            <a:gd name="connsiteX12" fmla="*/ 3724275 w 8467725"/>
            <a:gd name="connsiteY12" fmla="*/ 333375 h 6029325"/>
            <a:gd name="connsiteX13" fmla="*/ 4029075 w 8467725"/>
            <a:gd name="connsiteY13" fmla="*/ 438150 h 6029325"/>
            <a:gd name="connsiteX14" fmla="*/ 4391025 w 8467725"/>
            <a:gd name="connsiteY14" fmla="*/ 533400 h 6029325"/>
            <a:gd name="connsiteX15" fmla="*/ 4600575 w 8467725"/>
            <a:gd name="connsiteY15" fmla="*/ 571500 h 6029325"/>
            <a:gd name="connsiteX16" fmla="*/ 5105400 w 8467725"/>
            <a:gd name="connsiteY16" fmla="*/ 571500 h 6029325"/>
            <a:gd name="connsiteX17" fmla="*/ 5457825 w 8467725"/>
            <a:gd name="connsiteY17" fmla="*/ 466725 h 6029325"/>
            <a:gd name="connsiteX18" fmla="*/ 5867400 w 8467725"/>
            <a:gd name="connsiteY18" fmla="*/ 190500 h 6029325"/>
            <a:gd name="connsiteX19" fmla="*/ 6105525 w 8467725"/>
            <a:gd name="connsiteY19" fmla="*/ 0 h 6029325"/>
            <a:gd name="connsiteX20" fmla="*/ 6086475 w 8467725"/>
            <a:gd name="connsiteY20" fmla="*/ 266700 h 6029325"/>
            <a:gd name="connsiteX21" fmla="*/ 6305550 w 8467725"/>
            <a:gd name="connsiteY21" fmla="*/ 209550 h 6029325"/>
            <a:gd name="connsiteX22" fmla="*/ 8467725 w 8467725"/>
            <a:gd name="connsiteY22" fmla="*/ 352425 h 6029325"/>
            <a:gd name="connsiteX23" fmla="*/ 8410575 w 8467725"/>
            <a:gd name="connsiteY23" fmla="*/ 1019175 h 6029325"/>
            <a:gd name="connsiteX24" fmla="*/ 6438900 w 8467725"/>
            <a:gd name="connsiteY24" fmla="*/ 885825 h 6029325"/>
            <a:gd name="connsiteX25" fmla="*/ 6353175 w 8467725"/>
            <a:gd name="connsiteY25" fmla="*/ 2114550 h 6029325"/>
            <a:gd name="connsiteX26" fmla="*/ 8324850 w 8467725"/>
            <a:gd name="connsiteY26" fmla="*/ 2276475 h 6029325"/>
            <a:gd name="connsiteX27" fmla="*/ 8286750 w 8467725"/>
            <a:gd name="connsiteY27" fmla="*/ 2914650 h 6029325"/>
            <a:gd name="connsiteX28" fmla="*/ 5905500 w 8467725"/>
            <a:gd name="connsiteY28" fmla="*/ 2771775 h 6029325"/>
            <a:gd name="connsiteX29" fmla="*/ 5772150 w 8467725"/>
            <a:gd name="connsiteY29" fmla="*/ 4305300 h 6029325"/>
            <a:gd name="connsiteX30" fmla="*/ 5553075 w 8467725"/>
            <a:gd name="connsiteY30" fmla="*/ 4295775 h 6029325"/>
            <a:gd name="connsiteX31" fmla="*/ 4667250 w 8467725"/>
            <a:gd name="connsiteY31" fmla="*/ 4895850 h 6029325"/>
            <a:gd name="connsiteX32" fmla="*/ 4467225 w 8467725"/>
            <a:gd name="connsiteY32" fmla="*/ 5105400 h 6029325"/>
            <a:gd name="connsiteX33" fmla="*/ 3914775 w 8467725"/>
            <a:gd name="connsiteY33" fmla="*/ 5276850 h 6029325"/>
            <a:gd name="connsiteX34" fmla="*/ 3886200 w 8467725"/>
            <a:gd name="connsiteY34" fmla="*/ 5924550 h 6029325"/>
            <a:gd name="connsiteX35" fmla="*/ 2886075 w 8467725"/>
            <a:gd name="connsiteY35" fmla="*/ 6019800 h 6029325"/>
            <a:gd name="connsiteX36" fmla="*/ 2400300 w 8467725"/>
            <a:gd name="connsiteY36" fmla="*/ 6029325 h 6029325"/>
            <a:gd name="connsiteX37" fmla="*/ 1590675 w 8467725"/>
            <a:gd name="connsiteY37" fmla="*/ 5953125 h 6029325"/>
            <a:gd name="connsiteX38" fmla="*/ 1123950 w 8467725"/>
            <a:gd name="connsiteY38" fmla="*/ 5857875 h 6029325"/>
            <a:gd name="connsiteX39" fmla="*/ 1057275 w 8467725"/>
            <a:gd name="connsiteY39" fmla="*/ 5715000 h 6029325"/>
            <a:gd name="connsiteX40" fmla="*/ 1057275 w 8467725"/>
            <a:gd name="connsiteY40" fmla="*/ 5514975 h 6029325"/>
            <a:gd name="connsiteX41" fmla="*/ 990600 w 8467725"/>
            <a:gd name="connsiteY41" fmla="*/ 5419725 h 6029325"/>
            <a:gd name="connsiteX42" fmla="*/ 1000125 w 8467725"/>
            <a:gd name="connsiteY42" fmla="*/ 5295900 h 6029325"/>
            <a:gd name="connsiteX43" fmla="*/ 923925 w 8467725"/>
            <a:gd name="connsiteY43" fmla="*/ 5267325 h 6029325"/>
            <a:gd name="connsiteX44" fmla="*/ 866775 w 8467725"/>
            <a:gd name="connsiteY44" fmla="*/ 5343525 h 6029325"/>
            <a:gd name="connsiteX45" fmla="*/ 628650 w 8467725"/>
            <a:gd name="connsiteY45" fmla="*/ 5324475 h 6029325"/>
            <a:gd name="connsiteX46" fmla="*/ 361950 w 8467725"/>
            <a:gd name="connsiteY46" fmla="*/ 5334000 h 6029325"/>
            <a:gd name="connsiteX47" fmla="*/ 9525 w 8467725"/>
            <a:gd name="connsiteY47" fmla="*/ 5086350 h 6029325"/>
            <a:gd name="connsiteX48" fmla="*/ 0 w 8467725"/>
            <a:gd name="connsiteY48" fmla="*/ 2914650 h 6029325"/>
            <a:gd name="connsiteX49" fmla="*/ 104775 w 8467725"/>
            <a:gd name="connsiteY49" fmla="*/ 2905125 h 6029325"/>
            <a:gd name="connsiteX50" fmla="*/ 142875 w 8467725"/>
            <a:gd name="connsiteY50" fmla="*/ 2447925 h 6029325"/>
            <a:gd name="connsiteX51" fmla="*/ 561975 w 8467725"/>
            <a:gd name="connsiteY51" fmla="*/ 2486025 h 6029325"/>
            <a:gd name="connsiteX52" fmla="*/ 581025 w 8467725"/>
            <a:gd name="connsiteY52" fmla="*/ 2038350 h 6029325"/>
            <a:gd name="connsiteX0" fmla="*/ 581025 w 8467725"/>
            <a:gd name="connsiteY0" fmla="*/ 2025650 h 6029325"/>
            <a:gd name="connsiteX1" fmla="*/ 1219200 w 8467725"/>
            <a:gd name="connsiteY1" fmla="*/ 2089150 h 6029325"/>
            <a:gd name="connsiteX2" fmla="*/ 1250950 w 8467725"/>
            <a:gd name="connsiteY2" fmla="*/ 1600200 h 6029325"/>
            <a:gd name="connsiteX3" fmla="*/ 1511300 w 8467725"/>
            <a:gd name="connsiteY3" fmla="*/ 501650 h 6029325"/>
            <a:gd name="connsiteX4" fmla="*/ 1584325 w 8467725"/>
            <a:gd name="connsiteY4" fmla="*/ 511175 h 6029325"/>
            <a:gd name="connsiteX5" fmla="*/ 1625600 w 8467725"/>
            <a:gd name="connsiteY5" fmla="*/ 295275 h 6029325"/>
            <a:gd name="connsiteX6" fmla="*/ 2003425 w 8467725"/>
            <a:gd name="connsiteY6" fmla="*/ 358775 h 6029325"/>
            <a:gd name="connsiteX7" fmla="*/ 2009775 w 8467725"/>
            <a:gd name="connsiteY7" fmla="*/ 171450 h 6029325"/>
            <a:gd name="connsiteX8" fmla="*/ 2190750 w 8467725"/>
            <a:gd name="connsiteY8" fmla="*/ 95250 h 6029325"/>
            <a:gd name="connsiteX9" fmla="*/ 2800350 w 8467725"/>
            <a:gd name="connsiteY9" fmla="*/ 85725 h 6029325"/>
            <a:gd name="connsiteX10" fmla="*/ 3314700 w 8467725"/>
            <a:gd name="connsiteY10" fmla="*/ 180975 h 6029325"/>
            <a:gd name="connsiteX11" fmla="*/ 3476625 w 8467725"/>
            <a:gd name="connsiteY11" fmla="*/ 180975 h 6029325"/>
            <a:gd name="connsiteX12" fmla="*/ 3724275 w 8467725"/>
            <a:gd name="connsiteY12" fmla="*/ 333375 h 6029325"/>
            <a:gd name="connsiteX13" fmla="*/ 4029075 w 8467725"/>
            <a:gd name="connsiteY13" fmla="*/ 438150 h 6029325"/>
            <a:gd name="connsiteX14" fmla="*/ 4391025 w 8467725"/>
            <a:gd name="connsiteY14" fmla="*/ 533400 h 6029325"/>
            <a:gd name="connsiteX15" fmla="*/ 4600575 w 8467725"/>
            <a:gd name="connsiteY15" fmla="*/ 571500 h 6029325"/>
            <a:gd name="connsiteX16" fmla="*/ 5105400 w 8467725"/>
            <a:gd name="connsiteY16" fmla="*/ 571500 h 6029325"/>
            <a:gd name="connsiteX17" fmla="*/ 5457825 w 8467725"/>
            <a:gd name="connsiteY17" fmla="*/ 466725 h 6029325"/>
            <a:gd name="connsiteX18" fmla="*/ 5867400 w 8467725"/>
            <a:gd name="connsiteY18" fmla="*/ 190500 h 6029325"/>
            <a:gd name="connsiteX19" fmla="*/ 6105525 w 8467725"/>
            <a:gd name="connsiteY19" fmla="*/ 0 h 6029325"/>
            <a:gd name="connsiteX20" fmla="*/ 6086475 w 8467725"/>
            <a:gd name="connsiteY20" fmla="*/ 266700 h 6029325"/>
            <a:gd name="connsiteX21" fmla="*/ 6305550 w 8467725"/>
            <a:gd name="connsiteY21" fmla="*/ 209550 h 6029325"/>
            <a:gd name="connsiteX22" fmla="*/ 8467725 w 8467725"/>
            <a:gd name="connsiteY22" fmla="*/ 352425 h 6029325"/>
            <a:gd name="connsiteX23" fmla="*/ 8410575 w 8467725"/>
            <a:gd name="connsiteY23" fmla="*/ 1019175 h 6029325"/>
            <a:gd name="connsiteX24" fmla="*/ 6438900 w 8467725"/>
            <a:gd name="connsiteY24" fmla="*/ 885825 h 6029325"/>
            <a:gd name="connsiteX25" fmla="*/ 6353175 w 8467725"/>
            <a:gd name="connsiteY25" fmla="*/ 2114550 h 6029325"/>
            <a:gd name="connsiteX26" fmla="*/ 8324850 w 8467725"/>
            <a:gd name="connsiteY26" fmla="*/ 2276475 h 6029325"/>
            <a:gd name="connsiteX27" fmla="*/ 8286750 w 8467725"/>
            <a:gd name="connsiteY27" fmla="*/ 2914650 h 6029325"/>
            <a:gd name="connsiteX28" fmla="*/ 5905500 w 8467725"/>
            <a:gd name="connsiteY28" fmla="*/ 2771775 h 6029325"/>
            <a:gd name="connsiteX29" fmla="*/ 5772150 w 8467725"/>
            <a:gd name="connsiteY29" fmla="*/ 4305300 h 6029325"/>
            <a:gd name="connsiteX30" fmla="*/ 5553075 w 8467725"/>
            <a:gd name="connsiteY30" fmla="*/ 4295775 h 6029325"/>
            <a:gd name="connsiteX31" fmla="*/ 4667250 w 8467725"/>
            <a:gd name="connsiteY31" fmla="*/ 4895850 h 6029325"/>
            <a:gd name="connsiteX32" fmla="*/ 4467225 w 8467725"/>
            <a:gd name="connsiteY32" fmla="*/ 5105400 h 6029325"/>
            <a:gd name="connsiteX33" fmla="*/ 3914775 w 8467725"/>
            <a:gd name="connsiteY33" fmla="*/ 5276850 h 6029325"/>
            <a:gd name="connsiteX34" fmla="*/ 3886200 w 8467725"/>
            <a:gd name="connsiteY34" fmla="*/ 5924550 h 6029325"/>
            <a:gd name="connsiteX35" fmla="*/ 2886075 w 8467725"/>
            <a:gd name="connsiteY35" fmla="*/ 6019800 h 6029325"/>
            <a:gd name="connsiteX36" fmla="*/ 2400300 w 8467725"/>
            <a:gd name="connsiteY36" fmla="*/ 6029325 h 6029325"/>
            <a:gd name="connsiteX37" fmla="*/ 1590675 w 8467725"/>
            <a:gd name="connsiteY37" fmla="*/ 5953125 h 6029325"/>
            <a:gd name="connsiteX38" fmla="*/ 1123950 w 8467725"/>
            <a:gd name="connsiteY38" fmla="*/ 5857875 h 6029325"/>
            <a:gd name="connsiteX39" fmla="*/ 1057275 w 8467725"/>
            <a:gd name="connsiteY39" fmla="*/ 5715000 h 6029325"/>
            <a:gd name="connsiteX40" fmla="*/ 1057275 w 8467725"/>
            <a:gd name="connsiteY40" fmla="*/ 5514975 h 6029325"/>
            <a:gd name="connsiteX41" fmla="*/ 990600 w 8467725"/>
            <a:gd name="connsiteY41" fmla="*/ 5419725 h 6029325"/>
            <a:gd name="connsiteX42" fmla="*/ 1000125 w 8467725"/>
            <a:gd name="connsiteY42" fmla="*/ 5295900 h 6029325"/>
            <a:gd name="connsiteX43" fmla="*/ 923925 w 8467725"/>
            <a:gd name="connsiteY43" fmla="*/ 5267325 h 6029325"/>
            <a:gd name="connsiteX44" fmla="*/ 866775 w 8467725"/>
            <a:gd name="connsiteY44" fmla="*/ 5343525 h 6029325"/>
            <a:gd name="connsiteX45" fmla="*/ 628650 w 8467725"/>
            <a:gd name="connsiteY45" fmla="*/ 5324475 h 6029325"/>
            <a:gd name="connsiteX46" fmla="*/ 361950 w 8467725"/>
            <a:gd name="connsiteY46" fmla="*/ 5334000 h 6029325"/>
            <a:gd name="connsiteX47" fmla="*/ 9525 w 8467725"/>
            <a:gd name="connsiteY47" fmla="*/ 5086350 h 6029325"/>
            <a:gd name="connsiteX48" fmla="*/ 0 w 8467725"/>
            <a:gd name="connsiteY48" fmla="*/ 2914650 h 6029325"/>
            <a:gd name="connsiteX49" fmla="*/ 104775 w 8467725"/>
            <a:gd name="connsiteY49" fmla="*/ 2905125 h 6029325"/>
            <a:gd name="connsiteX50" fmla="*/ 142875 w 8467725"/>
            <a:gd name="connsiteY50" fmla="*/ 2447925 h 6029325"/>
            <a:gd name="connsiteX51" fmla="*/ 561975 w 8467725"/>
            <a:gd name="connsiteY51" fmla="*/ 2486025 h 6029325"/>
            <a:gd name="connsiteX52" fmla="*/ 581025 w 8467725"/>
            <a:gd name="connsiteY52" fmla="*/ 2025650 h 6029325"/>
            <a:gd name="connsiteX0" fmla="*/ 581025 w 8467725"/>
            <a:gd name="connsiteY0" fmla="*/ 2025650 h 6029325"/>
            <a:gd name="connsiteX1" fmla="*/ 1219200 w 8467725"/>
            <a:gd name="connsiteY1" fmla="*/ 2070100 h 6029325"/>
            <a:gd name="connsiteX2" fmla="*/ 1250950 w 8467725"/>
            <a:gd name="connsiteY2" fmla="*/ 1600200 h 6029325"/>
            <a:gd name="connsiteX3" fmla="*/ 1511300 w 8467725"/>
            <a:gd name="connsiteY3" fmla="*/ 501650 h 6029325"/>
            <a:gd name="connsiteX4" fmla="*/ 1584325 w 8467725"/>
            <a:gd name="connsiteY4" fmla="*/ 511175 h 6029325"/>
            <a:gd name="connsiteX5" fmla="*/ 1625600 w 8467725"/>
            <a:gd name="connsiteY5" fmla="*/ 295275 h 6029325"/>
            <a:gd name="connsiteX6" fmla="*/ 2003425 w 8467725"/>
            <a:gd name="connsiteY6" fmla="*/ 358775 h 6029325"/>
            <a:gd name="connsiteX7" fmla="*/ 2009775 w 8467725"/>
            <a:gd name="connsiteY7" fmla="*/ 171450 h 6029325"/>
            <a:gd name="connsiteX8" fmla="*/ 2190750 w 8467725"/>
            <a:gd name="connsiteY8" fmla="*/ 95250 h 6029325"/>
            <a:gd name="connsiteX9" fmla="*/ 2800350 w 8467725"/>
            <a:gd name="connsiteY9" fmla="*/ 85725 h 6029325"/>
            <a:gd name="connsiteX10" fmla="*/ 3314700 w 8467725"/>
            <a:gd name="connsiteY10" fmla="*/ 180975 h 6029325"/>
            <a:gd name="connsiteX11" fmla="*/ 3476625 w 8467725"/>
            <a:gd name="connsiteY11" fmla="*/ 180975 h 6029325"/>
            <a:gd name="connsiteX12" fmla="*/ 3724275 w 8467725"/>
            <a:gd name="connsiteY12" fmla="*/ 333375 h 6029325"/>
            <a:gd name="connsiteX13" fmla="*/ 4029075 w 8467725"/>
            <a:gd name="connsiteY13" fmla="*/ 438150 h 6029325"/>
            <a:gd name="connsiteX14" fmla="*/ 4391025 w 8467725"/>
            <a:gd name="connsiteY14" fmla="*/ 533400 h 6029325"/>
            <a:gd name="connsiteX15" fmla="*/ 4600575 w 8467725"/>
            <a:gd name="connsiteY15" fmla="*/ 571500 h 6029325"/>
            <a:gd name="connsiteX16" fmla="*/ 5105400 w 8467725"/>
            <a:gd name="connsiteY16" fmla="*/ 571500 h 6029325"/>
            <a:gd name="connsiteX17" fmla="*/ 5457825 w 8467725"/>
            <a:gd name="connsiteY17" fmla="*/ 466725 h 6029325"/>
            <a:gd name="connsiteX18" fmla="*/ 5867400 w 8467725"/>
            <a:gd name="connsiteY18" fmla="*/ 190500 h 6029325"/>
            <a:gd name="connsiteX19" fmla="*/ 6105525 w 8467725"/>
            <a:gd name="connsiteY19" fmla="*/ 0 h 6029325"/>
            <a:gd name="connsiteX20" fmla="*/ 6086475 w 8467725"/>
            <a:gd name="connsiteY20" fmla="*/ 266700 h 6029325"/>
            <a:gd name="connsiteX21" fmla="*/ 6305550 w 8467725"/>
            <a:gd name="connsiteY21" fmla="*/ 209550 h 6029325"/>
            <a:gd name="connsiteX22" fmla="*/ 8467725 w 8467725"/>
            <a:gd name="connsiteY22" fmla="*/ 352425 h 6029325"/>
            <a:gd name="connsiteX23" fmla="*/ 8410575 w 8467725"/>
            <a:gd name="connsiteY23" fmla="*/ 1019175 h 6029325"/>
            <a:gd name="connsiteX24" fmla="*/ 6438900 w 8467725"/>
            <a:gd name="connsiteY24" fmla="*/ 885825 h 6029325"/>
            <a:gd name="connsiteX25" fmla="*/ 6353175 w 8467725"/>
            <a:gd name="connsiteY25" fmla="*/ 2114550 h 6029325"/>
            <a:gd name="connsiteX26" fmla="*/ 8324850 w 8467725"/>
            <a:gd name="connsiteY26" fmla="*/ 2276475 h 6029325"/>
            <a:gd name="connsiteX27" fmla="*/ 8286750 w 8467725"/>
            <a:gd name="connsiteY27" fmla="*/ 2914650 h 6029325"/>
            <a:gd name="connsiteX28" fmla="*/ 5905500 w 8467725"/>
            <a:gd name="connsiteY28" fmla="*/ 2771775 h 6029325"/>
            <a:gd name="connsiteX29" fmla="*/ 5772150 w 8467725"/>
            <a:gd name="connsiteY29" fmla="*/ 4305300 h 6029325"/>
            <a:gd name="connsiteX30" fmla="*/ 5553075 w 8467725"/>
            <a:gd name="connsiteY30" fmla="*/ 4295775 h 6029325"/>
            <a:gd name="connsiteX31" fmla="*/ 4667250 w 8467725"/>
            <a:gd name="connsiteY31" fmla="*/ 4895850 h 6029325"/>
            <a:gd name="connsiteX32" fmla="*/ 4467225 w 8467725"/>
            <a:gd name="connsiteY32" fmla="*/ 5105400 h 6029325"/>
            <a:gd name="connsiteX33" fmla="*/ 3914775 w 8467725"/>
            <a:gd name="connsiteY33" fmla="*/ 5276850 h 6029325"/>
            <a:gd name="connsiteX34" fmla="*/ 3886200 w 8467725"/>
            <a:gd name="connsiteY34" fmla="*/ 5924550 h 6029325"/>
            <a:gd name="connsiteX35" fmla="*/ 2886075 w 8467725"/>
            <a:gd name="connsiteY35" fmla="*/ 6019800 h 6029325"/>
            <a:gd name="connsiteX36" fmla="*/ 2400300 w 8467725"/>
            <a:gd name="connsiteY36" fmla="*/ 6029325 h 6029325"/>
            <a:gd name="connsiteX37" fmla="*/ 1590675 w 8467725"/>
            <a:gd name="connsiteY37" fmla="*/ 5953125 h 6029325"/>
            <a:gd name="connsiteX38" fmla="*/ 1123950 w 8467725"/>
            <a:gd name="connsiteY38" fmla="*/ 5857875 h 6029325"/>
            <a:gd name="connsiteX39" fmla="*/ 1057275 w 8467725"/>
            <a:gd name="connsiteY39" fmla="*/ 5715000 h 6029325"/>
            <a:gd name="connsiteX40" fmla="*/ 1057275 w 8467725"/>
            <a:gd name="connsiteY40" fmla="*/ 5514975 h 6029325"/>
            <a:gd name="connsiteX41" fmla="*/ 990600 w 8467725"/>
            <a:gd name="connsiteY41" fmla="*/ 5419725 h 6029325"/>
            <a:gd name="connsiteX42" fmla="*/ 1000125 w 8467725"/>
            <a:gd name="connsiteY42" fmla="*/ 5295900 h 6029325"/>
            <a:gd name="connsiteX43" fmla="*/ 923925 w 8467725"/>
            <a:gd name="connsiteY43" fmla="*/ 5267325 h 6029325"/>
            <a:gd name="connsiteX44" fmla="*/ 866775 w 8467725"/>
            <a:gd name="connsiteY44" fmla="*/ 5343525 h 6029325"/>
            <a:gd name="connsiteX45" fmla="*/ 628650 w 8467725"/>
            <a:gd name="connsiteY45" fmla="*/ 5324475 h 6029325"/>
            <a:gd name="connsiteX46" fmla="*/ 361950 w 8467725"/>
            <a:gd name="connsiteY46" fmla="*/ 5334000 h 6029325"/>
            <a:gd name="connsiteX47" fmla="*/ 9525 w 8467725"/>
            <a:gd name="connsiteY47" fmla="*/ 5086350 h 6029325"/>
            <a:gd name="connsiteX48" fmla="*/ 0 w 8467725"/>
            <a:gd name="connsiteY48" fmla="*/ 2914650 h 6029325"/>
            <a:gd name="connsiteX49" fmla="*/ 104775 w 8467725"/>
            <a:gd name="connsiteY49" fmla="*/ 2905125 h 6029325"/>
            <a:gd name="connsiteX50" fmla="*/ 142875 w 8467725"/>
            <a:gd name="connsiteY50" fmla="*/ 2447925 h 6029325"/>
            <a:gd name="connsiteX51" fmla="*/ 561975 w 8467725"/>
            <a:gd name="connsiteY51" fmla="*/ 2486025 h 6029325"/>
            <a:gd name="connsiteX52" fmla="*/ 581025 w 8467725"/>
            <a:gd name="connsiteY52" fmla="*/ 2025650 h 6029325"/>
            <a:gd name="connsiteX0" fmla="*/ 581025 w 8467725"/>
            <a:gd name="connsiteY0" fmla="*/ 2025650 h 6029325"/>
            <a:gd name="connsiteX1" fmla="*/ 1219200 w 8467725"/>
            <a:gd name="connsiteY1" fmla="*/ 2070100 h 6029325"/>
            <a:gd name="connsiteX2" fmla="*/ 1250950 w 8467725"/>
            <a:gd name="connsiteY2" fmla="*/ 1600200 h 6029325"/>
            <a:gd name="connsiteX3" fmla="*/ 1511300 w 8467725"/>
            <a:gd name="connsiteY3" fmla="*/ 501650 h 6029325"/>
            <a:gd name="connsiteX4" fmla="*/ 1584325 w 8467725"/>
            <a:gd name="connsiteY4" fmla="*/ 511175 h 6029325"/>
            <a:gd name="connsiteX5" fmla="*/ 1625600 w 8467725"/>
            <a:gd name="connsiteY5" fmla="*/ 295275 h 6029325"/>
            <a:gd name="connsiteX6" fmla="*/ 2006600 w 8467725"/>
            <a:gd name="connsiteY6" fmla="*/ 349250 h 6029325"/>
            <a:gd name="connsiteX7" fmla="*/ 2009775 w 8467725"/>
            <a:gd name="connsiteY7" fmla="*/ 171450 h 6029325"/>
            <a:gd name="connsiteX8" fmla="*/ 2190750 w 8467725"/>
            <a:gd name="connsiteY8" fmla="*/ 95250 h 6029325"/>
            <a:gd name="connsiteX9" fmla="*/ 2800350 w 8467725"/>
            <a:gd name="connsiteY9" fmla="*/ 85725 h 6029325"/>
            <a:gd name="connsiteX10" fmla="*/ 3314700 w 8467725"/>
            <a:gd name="connsiteY10" fmla="*/ 180975 h 6029325"/>
            <a:gd name="connsiteX11" fmla="*/ 3476625 w 8467725"/>
            <a:gd name="connsiteY11" fmla="*/ 180975 h 6029325"/>
            <a:gd name="connsiteX12" fmla="*/ 3724275 w 8467725"/>
            <a:gd name="connsiteY12" fmla="*/ 333375 h 6029325"/>
            <a:gd name="connsiteX13" fmla="*/ 4029075 w 8467725"/>
            <a:gd name="connsiteY13" fmla="*/ 438150 h 6029325"/>
            <a:gd name="connsiteX14" fmla="*/ 4391025 w 8467725"/>
            <a:gd name="connsiteY14" fmla="*/ 533400 h 6029325"/>
            <a:gd name="connsiteX15" fmla="*/ 4600575 w 8467725"/>
            <a:gd name="connsiteY15" fmla="*/ 571500 h 6029325"/>
            <a:gd name="connsiteX16" fmla="*/ 5105400 w 8467725"/>
            <a:gd name="connsiteY16" fmla="*/ 571500 h 6029325"/>
            <a:gd name="connsiteX17" fmla="*/ 5457825 w 8467725"/>
            <a:gd name="connsiteY17" fmla="*/ 466725 h 6029325"/>
            <a:gd name="connsiteX18" fmla="*/ 5867400 w 8467725"/>
            <a:gd name="connsiteY18" fmla="*/ 190500 h 6029325"/>
            <a:gd name="connsiteX19" fmla="*/ 6105525 w 8467725"/>
            <a:gd name="connsiteY19" fmla="*/ 0 h 6029325"/>
            <a:gd name="connsiteX20" fmla="*/ 6086475 w 8467725"/>
            <a:gd name="connsiteY20" fmla="*/ 266700 h 6029325"/>
            <a:gd name="connsiteX21" fmla="*/ 6305550 w 8467725"/>
            <a:gd name="connsiteY21" fmla="*/ 209550 h 6029325"/>
            <a:gd name="connsiteX22" fmla="*/ 8467725 w 8467725"/>
            <a:gd name="connsiteY22" fmla="*/ 352425 h 6029325"/>
            <a:gd name="connsiteX23" fmla="*/ 8410575 w 8467725"/>
            <a:gd name="connsiteY23" fmla="*/ 1019175 h 6029325"/>
            <a:gd name="connsiteX24" fmla="*/ 6438900 w 8467725"/>
            <a:gd name="connsiteY24" fmla="*/ 885825 h 6029325"/>
            <a:gd name="connsiteX25" fmla="*/ 6353175 w 8467725"/>
            <a:gd name="connsiteY25" fmla="*/ 2114550 h 6029325"/>
            <a:gd name="connsiteX26" fmla="*/ 8324850 w 8467725"/>
            <a:gd name="connsiteY26" fmla="*/ 2276475 h 6029325"/>
            <a:gd name="connsiteX27" fmla="*/ 8286750 w 8467725"/>
            <a:gd name="connsiteY27" fmla="*/ 2914650 h 6029325"/>
            <a:gd name="connsiteX28" fmla="*/ 5905500 w 8467725"/>
            <a:gd name="connsiteY28" fmla="*/ 2771775 h 6029325"/>
            <a:gd name="connsiteX29" fmla="*/ 5772150 w 8467725"/>
            <a:gd name="connsiteY29" fmla="*/ 4305300 h 6029325"/>
            <a:gd name="connsiteX30" fmla="*/ 5553075 w 8467725"/>
            <a:gd name="connsiteY30" fmla="*/ 4295775 h 6029325"/>
            <a:gd name="connsiteX31" fmla="*/ 4667250 w 8467725"/>
            <a:gd name="connsiteY31" fmla="*/ 4895850 h 6029325"/>
            <a:gd name="connsiteX32" fmla="*/ 4467225 w 8467725"/>
            <a:gd name="connsiteY32" fmla="*/ 5105400 h 6029325"/>
            <a:gd name="connsiteX33" fmla="*/ 3914775 w 8467725"/>
            <a:gd name="connsiteY33" fmla="*/ 5276850 h 6029325"/>
            <a:gd name="connsiteX34" fmla="*/ 3886200 w 8467725"/>
            <a:gd name="connsiteY34" fmla="*/ 5924550 h 6029325"/>
            <a:gd name="connsiteX35" fmla="*/ 2886075 w 8467725"/>
            <a:gd name="connsiteY35" fmla="*/ 6019800 h 6029325"/>
            <a:gd name="connsiteX36" fmla="*/ 2400300 w 8467725"/>
            <a:gd name="connsiteY36" fmla="*/ 6029325 h 6029325"/>
            <a:gd name="connsiteX37" fmla="*/ 1590675 w 8467725"/>
            <a:gd name="connsiteY37" fmla="*/ 5953125 h 6029325"/>
            <a:gd name="connsiteX38" fmla="*/ 1123950 w 8467725"/>
            <a:gd name="connsiteY38" fmla="*/ 5857875 h 6029325"/>
            <a:gd name="connsiteX39" fmla="*/ 1057275 w 8467725"/>
            <a:gd name="connsiteY39" fmla="*/ 5715000 h 6029325"/>
            <a:gd name="connsiteX40" fmla="*/ 1057275 w 8467725"/>
            <a:gd name="connsiteY40" fmla="*/ 5514975 h 6029325"/>
            <a:gd name="connsiteX41" fmla="*/ 990600 w 8467725"/>
            <a:gd name="connsiteY41" fmla="*/ 5419725 h 6029325"/>
            <a:gd name="connsiteX42" fmla="*/ 1000125 w 8467725"/>
            <a:gd name="connsiteY42" fmla="*/ 5295900 h 6029325"/>
            <a:gd name="connsiteX43" fmla="*/ 923925 w 8467725"/>
            <a:gd name="connsiteY43" fmla="*/ 5267325 h 6029325"/>
            <a:gd name="connsiteX44" fmla="*/ 866775 w 8467725"/>
            <a:gd name="connsiteY44" fmla="*/ 5343525 h 6029325"/>
            <a:gd name="connsiteX45" fmla="*/ 628650 w 8467725"/>
            <a:gd name="connsiteY45" fmla="*/ 5324475 h 6029325"/>
            <a:gd name="connsiteX46" fmla="*/ 361950 w 8467725"/>
            <a:gd name="connsiteY46" fmla="*/ 5334000 h 6029325"/>
            <a:gd name="connsiteX47" fmla="*/ 9525 w 8467725"/>
            <a:gd name="connsiteY47" fmla="*/ 5086350 h 6029325"/>
            <a:gd name="connsiteX48" fmla="*/ 0 w 8467725"/>
            <a:gd name="connsiteY48" fmla="*/ 2914650 h 6029325"/>
            <a:gd name="connsiteX49" fmla="*/ 104775 w 8467725"/>
            <a:gd name="connsiteY49" fmla="*/ 2905125 h 6029325"/>
            <a:gd name="connsiteX50" fmla="*/ 142875 w 8467725"/>
            <a:gd name="connsiteY50" fmla="*/ 2447925 h 6029325"/>
            <a:gd name="connsiteX51" fmla="*/ 561975 w 8467725"/>
            <a:gd name="connsiteY51" fmla="*/ 2486025 h 6029325"/>
            <a:gd name="connsiteX52" fmla="*/ 581025 w 8467725"/>
            <a:gd name="connsiteY52" fmla="*/ 2025650 h 6029325"/>
            <a:gd name="connsiteX0" fmla="*/ 581025 w 8467725"/>
            <a:gd name="connsiteY0" fmla="*/ 2025650 h 6029325"/>
            <a:gd name="connsiteX1" fmla="*/ 1219200 w 8467725"/>
            <a:gd name="connsiteY1" fmla="*/ 2070100 h 6029325"/>
            <a:gd name="connsiteX2" fmla="*/ 1250950 w 8467725"/>
            <a:gd name="connsiteY2" fmla="*/ 1600200 h 6029325"/>
            <a:gd name="connsiteX3" fmla="*/ 1511300 w 8467725"/>
            <a:gd name="connsiteY3" fmla="*/ 501650 h 6029325"/>
            <a:gd name="connsiteX4" fmla="*/ 1584325 w 8467725"/>
            <a:gd name="connsiteY4" fmla="*/ 511175 h 6029325"/>
            <a:gd name="connsiteX5" fmla="*/ 1631950 w 8467725"/>
            <a:gd name="connsiteY5" fmla="*/ 276225 h 6029325"/>
            <a:gd name="connsiteX6" fmla="*/ 2006600 w 8467725"/>
            <a:gd name="connsiteY6" fmla="*/ 349250 h 6029325"/>
            <a:gd name="connsiteX7" fmla="*/ 2009775 w 8467725"/>
            <a:gd name="connsiteY7" fmla="*/ 171450 h 6029325"/>
            <a:gd name="connsiteX8" fmla="*/ 2190750 w 8467725"/>
            <a:gd name="connsiteY8" fmla="*/ 95250 h 6029325"/>
            <a:gd name="connsiteX9" fmla="*/ 2800350 w 8467725"/>
            <a:gd name="connsiteY9" fmla="*/ 85725 h 6029325"/>
            <a:gd name="connsiteX10" fmla="*/ 3314700 w 8467725"/>
            <a:gd name="connsiteY10" fmla="*/ 180975 h 6029325"/>
            <a:gd name="connsiteX11" fmla="*/ 3476625 w 8467725"/>
            <a:gd name="connsiteY11" fmla="*/ 180975 h 6029325"/>
            <a:gd name="connsiteX12" fmla="*/ 3724275 w 8467725"/>
            <a:gd name="connsiteY12" fmla="*/ 333375 h 6029325"/>
            <a:gd name="connsiteX13" fmla="*/ 4029075 w 8467725"/>
            <a:gd name="connsiteY13" fmla="*/ 438150 h 6029325"/>
            <a:gd name="connsiteX14" fmla="*/ 4391025 w 8467725"/>
            <a:gd name="connsiteY14" fmla="*/ 533400 h 6029325"/>
            <a:gd name="connsiteX15" fmla="*/ 4600575 w 8467725"/>
            <a:gd name="connsiteY15" fmla="*/ 571500 h 6029325"/>
            <a:gd name="connsiteX16" fmla="*/ 5105400 w 8467725"/>
            <a:gd name="connsiteY16" fmla="*/ 571500 h 6029325"/>
            <a:gd name="connsiteX17" fmla="*/ 5457825 w 8467725"/>
            <a:gd name="connsiteY17" fmla="*/ 466725 h 6029325"/>
            <a:gd name="connsiteX18" fmla="*/ 5867400 w 8467725"/>
            <a:gd name="connsiteY18" fmla="*/ 190500 h 6029325"/>
            <a:gd name="connsiteX19" fmla="*/ 6105525 w 8467725"/>
            <a:gd name="connsiteY19" fmla="*/ 0 h 6029325"/>
            <a:gd name="connsiteX20" fmla="*/ 6086475 w 8467725"/>
            <a:gd name="connsiteY20" fmla="*/ 266700 h 6029325"/>
            <a:gd name="connsiteX21" fmla="*/ 6305550 w 8467725"/>
            <a:gd name="connsiteY21" fmla="*/ 209550 h 6029325"/>
            <a:gd name="connsiteX22" fmla="*/ 8467725 w 8467725"/>
            <a:gd name="connsiteY22" fmla="*/ 352425 h 6029325"/>
            <a:gd name="connsiteX23" fmla="*/ 8410575 w 8467725"/>
            <a:gd name="connsiteY23" fmla="*/ 1019175 h 6029325"/>
            <a:gd name="connsiteX24" fmla="*/ 6438900 w 8467725"/>
            <a:gd name="connsiteY24" fmla="*/ 885825 h 6029325"/>
            <a:gd name="connsiteX25" fmla="*/ 6353175 w 8467725"/>
            <a:gd name="connsiteY25" fmla="*/ 2114550 h 6029325"/>
            <a:gd name="connsiteX26" fmla="*/ 8324850 w 8467725"/>
            <a:gd name="connsiteY26" fmla="*/ 2276475 h 6029325"/>
            <a:gd name="connsiteX27" fmla="*/ 8286750 w 8467725"/>
            <a:gd name="connsiteY27" fmla="*/ 2914650 h 6029325"/>
            <a:gd name="connsiteX28" fmla="*/ 5905500 w 8467725"/>
            <a:gd name="connsiteY28" fmla="*/ 2771775 h 6029325"/>
            <a:gd name="connsiteX29" fmla="*/ 5772150 w 8467725"/>
            <a:gd name="connsiteY29" fmla="*/ 4305300 h 6029325"/>
            <a:gd name="connsiteX30" fmla="*/ 5553075 w 8467725"/>
            <a:gd name="connsiteY30" fmla="*/ 4295775 h 6029325"/>
            <a:gd name="connsiteX31" fmla="*/ 4667250 w 8467725"/>
            <a:gd name="connsiteY31" fmla="*/ 4895850 h 6029325"/>
            <a:gd name="connsiteX32" fmla="*/ 4467225 w 8467725"/>
            <a:gd name="connsiteY32" fmla="*/ 5105400 h 6029325"/>
            <a:gd name="connsiteX33" fmla="*/ 3914775 w 8467725"/>
            <a:gd name="connsiteY33" fmla="*/ 5276850 h 6029325"/>
            <a:gd name="connsiteX34" fmla="*/ 3886200 w 8467725"/>
            <a:gd name="connsiteY34" fmla="*/ 5924550 h 6029325"/>
            <a:gd name="connsiteX35" fmla="*/ 2886075 w 8467725"/>
            <a:gd name="connsiteY35" fmla="*/ 6019800 h 6029325"/>
            <a:gd name="connsiteX36" fmla="*/ 2400300 w 8467725"/>
            <a:gd name="connsiteY36" fmla="*/ 6029325 h 6029325"/>
            <a:gd name="connsiteX37" fmla="*/ 1590675 w 8467725"/>
            <a:gd name="connsiteY37" fmla="*/ 5953125 h 6029325"/>
            <a:gd name="connsiteX38" fmla="*/ 1123950 w 8467725"/>
            <a:gd name="connsiteY38" fmla="*/ 5857875 h 6029325"/>
            <a:gd name="connsiteX39" fmla="*/ 1057275 w 8467725"/>
            <a:gd name="connsiteY39" fmla="*/ 5715000 h 6029325"/>
            <a:gd name="connsiteX40" fmla="*/ 1057275 w 8467725"/>
            <a:gd name="connsiteY40" fmla="*/ 5514975 h 6029325"/>
            <a:gd name="connsiteX41" fmla="*/ 990600 w 8467725"/>
            <a:gd name="connsiteY41" fmla="*/ 5419725 h 6029325"/>
            <a:gd name="connsiteX42" fmla="*/ 1000125 w 8467725"/>
            <a:gd name="connsiteY42" fmla="*/ 5295900 h 6029325"/>
            <a:gd name="connsiteX43" fmla="*/ 923925 w 8467725"/>
            <a:gd name="connsiteY43" fmla="*/ 5267325 h 6029325"/>
            <a:gd name="connsiteX44" fmla="*/ 866775 w 8467725"/>
            <a:gd name="connsiteY44" fmla="*/ 5343525 h 6029325"/>
            <a:gd name="connsiteX45" fmla="*/ 628650 w 8467725"/>
            <a:gd name="connsiteY45" fmla="*/ 5324475 h 6029325"/>
            <a:gd name="connsiteX46" fmla="*/ 361950 w 8467725"/>
            <a:gd name="connsiteY46" fmla="*/ 5334000 h 6029325"/>
            <a:gd name="connsiteX47" fmla="*/ 9525 w 8467725"/>
            <a:gd name="connsiteY47" fmla="*/ 5086350 h 6029325"/>
            <a:gd name="connsiteX48" fmla="*/ 0 w 8467725"/>
            <a:gd name="connsiteY48" fmla="*/ 2914650 h 6029325"/>
            <a:gd name="connsiteX49" fmla="*/ 104775 w 8467725"/>
            <a:gd name="connsiteY49" fmla="*/ 2905125 h 6029325"/>
            <a:gd name="connsiteX50" fmla="*/ 142875 w 8467725"/>
            <a:gd name="connsiteY50" fmla="*/ 2447925 h 6029325"/>
            <a:gd name="connsiteX51" fmla="*/ 561975 w 8467725"/>
            <a:gd name="connsiteY51" fmla="*/ 2486025 h 6029325"/>
            <a:gd name="connsiteX52" fmla="*/ 581025 w 8467725"/>
            <a:gd name="connsiteY52" fmla="*/ 2025650 h 6029325"/>
            <a:gd name="connsiteX0" fmla="*/ 581025 w 8467725"/>
            <a:gd name="connsiteY0" fmla="*/ 2025650 h 6029325"/>
            <a:gd name="connsiteX1" fmla="*/ 1219200 w 8467725"/>
            <a:gd name="connsiteY1" fmla="*/ 2070100 h 6029325"/>
            <a:gd name="connsiteX2" fmla="*/ 1250950 w 8467725"/>
            <a:gd name="connsiteY2" fmla="*/ 1600200 h 6029325"/>
            <a:gd name="connsiteX3" fmla="*/ 1511300 w 8467725"/>
            <a:gd name="connsiteY3" fmla="*/ 501650 h 6029325"/>
            <a:gd name="connsiteX4" fmla="*/ 1574800 w 8467725"/>
            <a:gd name="connsiteY4" fmla="*/ 511175 h 6029325"/>
            <a:gd name="connsiteX5" fmla="*/ 1631950 w 8467725"/>
            <a:gd name="connsiteY5" fmla="*/ 276225 h 6029325"/>
            <a:gd name="connsiteX6" fmla="*/ 2006600 w 8467725"/>
            <a:gd name="connsiteY6" fmla="*/ 349250 h 6029325"/>
            <a:gd name="connsiteX7" fmla="*/ 2009775 w 8467725"/>
            <a:gd name="connsiteY7" fmla="*/ 171450 h 6029325"/>
            <a:gd name="connsiteX8" fmla="*/ 2190750 w 8467725"/>
            <a:gd name="connsiteY8" fmla="*/ 95250 h 6029325"/>
            <a:gd name="connsiteX9" fmla="*/ 2800350 w 8467725"/>
            <a:gd name="connsiteY9" fmla="*/ 85725 h 6029325"/>
            <a:gd name="connsiteX10" fmla="*/ 3314700 w 8467725"/>
            <a:gd name="connsiteY10" fmla="*/ 180975 h 6029325"/>
            <a:gd name="connsiteX11" fmla="*/ 3476625 w 8467725"/>
            <a:gd name="connsiteY11" fmla="*/ 180975 h 6029325"/>
            <a:gd name="connsiteX12" fmla="*/ 3724275 w 8467725"/>
            <a:gd name="connsiteY12" fmla="*/ 333375 h 6029325"/>
            <a:gd name="connsiteX13" fmla="*/ 4029075 w 8467725"/>
            <a:gd name="connsiteY13" fmla="*/ 438150 h 6029325"/>
            <a:gd name="connsiteX14" fmla="*/ 4391025 w 8467725"/>
            <a:gd name="connsiteY14" fmla="*/ 533400 h 6029325"/>
            <a:gd name="connsiteX15" fmla="*/ 4600575 w 8467725"/>
            <a:gd name="connsiteY15" fmla="*/ 571500 h 6029325"/>
            <a:gd name="connsiteX16" fmla="*/ 5105400 w 8467725"/>
            <a:gd name="connsiteY16" fmla="*/ 571500 h 6029325"/>
            <a:gd name="connsiteX17" fmla="*/ 5457825 w 8467725"/>
            <a:gd name="connsiteY17" fmla="*/ 466725 h 6029325"/>
            <a:gd name="connsiteX18" fmla="*/ 5867400 w 8467725"/>
            <a:gd name="connsiteY18" fmla="*/ 190500 h 6029325"/>
            <a:gd name="connsiteX19" fmla="*/ 6105525 w 8467725"/>
            <a:gd name="connsiteY19" fmla="*/ 0 h 6029325"/>
            <a:gd name="connsiteX20" fmla="*/ 6086475 w 8467725"/>
            <a:gd name="connsiteY20" fmla="*/ 266700 h 6029325"/>
            <a:gd name="connsiteX21" fmla="*/ 6305550 w 8467725"/>
            <a:gd name="connsiteY21" fmla="*/ 209550 h 6029325"/>
            <a:gd name="connsiteX22" fmla="*/ 8467725 w 8467725"/>
            <a:gd name="connsiteY22" fmla="*/ 352425 h 6029325"/>
            <a:gd name="connsiteX23" fmla="*/ 8410575 w 8467725"/>
            <a:gd name="connsiteY23" fmla="*/ 1019175 h 6029325"/>
            <a:gd name="connsiteX24" fmla="*/ 6438900 w 8467725"/>
            <a:gd name="connsiteY24" fmla="*/ 885825 h 6029325"/>
            <a:gd name="connsiteX25" fmla="*/ 6353175 w 8467725"/>
            <a:gd name="connsiteY25" fmla="*/ 2114550 h 6029325"/>
            <a:gd name="connsiteX26" fmla="*/ 8324850 w 8467725"/>
            <a:gd name="connsiteY26" fmla="*/ 2276475 h 6029325"/>
            <a:gd name="connsiteX27" fmla="*/ 8286750 w 8467725"/>
            <a:gd name="connsiteY27" fmla="*/ 2914650 h 6029325"/>
            <a:gd name="connsiteX28" fmla="*/ 5905500 w 8467725"/>
            <a:gd name="connsiteY28" fmla="*/ 2771775 h 6029325"/>
            <a:gd name="connsiteX29" fmla="*/ 5772150 w 8467725"/>
            <a:gd name="connsiteY29" fmla="*/ 4305300 h 6029325"/>
            <a:gd name="connsiteX30" fmla="*/ 5553075 w 8467725"/>
            <a:gd name="connsiteY30" fmla="*/ 4295775 h 6029325"/>
            <a:gd name="connsiteX31" fmla="*/ 4667250 w 8467725"/>
            <a:gd name="connsiteY31" fmla="*/ 4895850 h 6029325"/>
            <a:gd name="connsiteX32" fmla="*/ 4467225 w 8467725"/>
            <a:gd name="connsiteY32" fmla="*/ 5105400 h 6029325"/>
            <a:gd name="connsiteX33" fmla="*/ 3914775 w 8467725"/>
            <a:gd name="connsiteY33" fmla="*/ 5276850 h 6029325"/>
            <a:gd name="connsiteX34" fmla="*/ 3886200 w 8467725"/>
            <a:gd name="connsiteY34" fmla="*/ 5924550 h 6029325"/>
            <a:gd name="connsiteX35" fmla="*/ 2886075 w 8467725"/>
            <a:gd name="connsiteY35" fmla="*/ 6019800 h 6029325"/>
            <a:gd name="connsiteX36" fmla="*/ 2400300 w 8467725"/>
            <a:gd name="connsiteY36" fmla="*/ 6029325 h 6029325"/>
            <a:gd name="connsiteX37" fmla="*/ 1590675 w 8467725"/>
            <a:gd name="connsiteY37" fmla="*/ 5953125 h 6029325"/>
            <a:gd name="connsiteX38" fmla="*/ 1123950 w 8467725"/>
            <a:gd name="connsiteY38" fmla="*/ 5857875 h 6029325"/>
            <a:gd name="connsiteX39" fmla="*/ 1057275 w 8467725"/>
            <a:gd name="connsiteY39" fmla="*/ 5715000 h 6029325"/>
            <a:gd name="connsiteX40" fmla="*/ 1057275 w 8467725"/>
            <a:gd name="connsiteY40" fmla="*/ 5514975 h 6029325"/>
            <a:gd name="connsiteX41" fmla="*/ 990600 w 8467725"/>
            <a:gd name="connsiteY41" fmla="*/ 5419725 h 6029325"/>
            <a:gd name="connsiteX42" fmla="*/ 1000125 w 8467725"/>
            <a:gd name="connsiteY42" fmla="*/ 5295900 h 6029325"/>
            <a:gd name="connsiteX43" fmla="*/ 923925 w 8467725"/>
            <a:gd name="connsiteY43" fmla="*/ 5267325 h 6029325"/>
            <a:gd name="connsiteX44" fmla="*/ 866775 w 8467725"/>
            <a:gd name="connsiteY44" fmla="*/ 5343525 h 6029325"/>
            <a:gd name="connsiteX45" fmla="*/ 628650 w 8467725"/>
            <a:gd name="connsiteY45" fmla="*/ 5324475 h 6029325"/>
            <a:gd name="connsiteX46" fmla="*/ 361950 w 8467725"/>
            <a:gd name="connsiteY46" fmla="*/ 5334000 h 6029325"/>
            <a:gd name="connsiteX47" fmla="*/ 9525 w 8467725"/>
            <a:gd name="connsiteY47" fmla="*/ 5086350 h 6029325"/>
            <a:gd name="connsiteX48" fmla="*/ 0 w 8467725"/>
            <a:gd name="connsiteY48" fmla="*/ 2914650 h 6029325"/>
            <a:gd name="connsiteX49" fmla="*/ 104775 w 8467725"/>
            <a:gd name="connsiteY49" fmla="*/ 2905125 h 6029325"/>
            <a:gd name="connsiteX50" fmla="*/ 142875 w 8467725"/>
            <a:gd name="connsiteY50" fmla="*/ 2447925 h 6029325"/>
            <a:gd name="connsiteX51" fmla="*/ 561975 w 8467725"/>
            <a:gd name="connsiteY51" fmla="*/ 2486025 h 6029325"/>
            <a:gd name="connsiteX52" fmla="*/ 581025 w 8467725"/>
            <a:gd name="connsiteY52" fmla="*/ 2025650 h 6029325"/>
            <a:gd name="connsiteX0" fmla="*/ 581025 w 8467725"/>
            <a:gd name="connsiteY0" fmla="*/ 2025650 h 6029325"/>
            <a:gd name="connsiteX1" fmla="*/ 1219200 w 8467725"/>
            <a:gd name="connsiteY1" fmla="*/ 2070100 h 6029325"/>
            <a:gd name="connsiteX2" fmla="*/ 1250950 w 8467725"/>
            <a:gd name="connsiteY2" fmla="*/ 1600200 h 6029325"/>
            <a:gd name="connsiteX3" fmla="*/ 1511300 w 8467725"/>
            <a:gd name="connsiteY3" fmla="*/ 501650 h 6029325"/>
            <a:gd name="connsiteX4" fmla="*/ 1574800 w 8467725"/>
            <a:gd name="connsiteY4" fmla="*/ 511175 h 6029325"/>
            <a:gd name="connsiteX5" fmla="*/ 1631950 w 8467725"/>
            <a:gd name="connsiteY5" fmla="*/ 276225 h 6029325"/>
            <a:gd name="connsiteX6" fmla="*/ 2006600 w 8467725"/>
            <a:gd name="connsiteY6" fmla="*/ 349250 h 6029325"/>
            <a:gd name="connsiteX7" fmla="*/ 2019300 w 8467725"/>
            <a:gd name="connsiteY7" fmla="*/ 152400 h 6029325"/>
            <a:gd name="connsiteX8" fmla="*/ 2190750 w 8467725"/>
            <a:gd name="connsiteY8" fmla="*/ 95250 h 6029325"/>
            <a:gd name="connsiteX9" fmla="*/ 2800350 w 8467725"/>
            <a:gd name="connsiteY9" fmla="*/ 85725 h 6029325"/>
            <a:gd name="connsiteX10" fmla="*/ 3314700 w 8467725"/>
            <a:gd name="connsiteY10" fmla="*/ 180975 h 6029325"/>
            <a:gd name="connsiteX11" fmla="*/ 3476625 w 8467725"/>
            <a:gd name="connsiteY11" fmla="*/ 180975 h 6029325"/>
            <a:gd name="connsiteX12" fmla="*/ 3724275 w 8467725"/>
            <a:gd name="connsiteY12" fmla="*/ 333375 h 6029325"/>
            <a:gd name="connsiteX13" fmla="*/ 4029075 w 8467725"/>
            <a:gd name="connsiteY13" fmla="*/ 438150 h 6029325"/>
            <a:gd name="connsiteX14" fmla="*/ 4391025 w 8467725"/>
            <a:gd name="connsiteY14" fmla="*/ 533400 h 6029325"/>
            <a:gd name="connsiteX15" fmla="*/ 4600575 w 8467725"/>
            <a:gd name="connsiteY15" fmla="*/ 571500 h 6029325"/>
            <a:gd name="connsiteX16" fmla="*/ 5105400 w 8467725"/>
            <a:gd name="connsiteY16" fmla="*/ 571500 h 6029325"/>
            <a:gd name="connsiteX17" fmla="*/ 5457825 w 8467725"/>
            <a:gd name="connsiteY17" fmla="*/ 466725 h 6029325"/>
            <a:gd name="connsiteX18" fmla="*/ 5867400 w 8467725"/>
            <a:gd name="connsiteY18" fmla="*/ 190500 h 6029325"/>
            <a:gd name="connsiteX19" fmla="*/ 6105525 w 8467725"/>
            <a:gd name="connsiteY19" fmla="*/ 0 h 6029325"/>
            <a:gd name="connsiteX20" fmla="*/ 6086475 w 8467725"/>
            <a:gd name="connsiteY20" fmla="*/ 266700 h 6029325"/>
            <a:gd name="connsiteX21" fmla="*/ 6305550 w 8467725"/>
            <a:gd name="connsiteY21" fmla="*/ 209550 h 6029325"/>
            <a:gd name="connsiteX22" fmla="*/ 8467725 w 8467725"/>
            <a:gd name="connsiteY22" fmla="*/ 352425 h 6029325"/>
            <a:gd name="connsiteX23" fmla="*/ 8410575 w 8467725"/>
            <a:gd name="connsiteY23" fmla="*/ 1019175 h 6029325"/>
            <a:gd name="connsiteX24" fmla="*/ 6438900 w 8467725"/>
            <a:gd name="connsiteY24" fmla="*/ 885825 h 6029325"/>
            <a:gd name="connsiteX25" fmla="*/ 6353175 w 8467725"/>
            <a:gd name="connsiteY25" fmla="*/ 2114550 h 6029325"/>
            <a:gd name="connsiteX26" fmla="*/ 8324850 w 8467725"/>
            <a:gd name="connsiteY26" fmla="*/ 2276475 h 6029325"/>
            <a:gd name="connsiteX27" fmla="*/ 8286750 w 8467725"/>
            <a:gd name="connsiteY27" fmla="*/ 2914650 h 6029325"/>
            <a:gd name="connsiteX28" fmla="*/ 5905500 w 8467725"/>
            <a:gd name="connsiteY28" fmla="*/ 2771775 h 6029325"/>
            <a:gd name="connsiteX29" fmla="*/ 5772150 w 8467725"/>
            <a:gd name="connsiteY29" fmla="*/ 4305300 h 6029325"/>
            <a:gd name="connsiteX30" fmla="*/ 5553075 w 8467725"/>
            <a:gd name="connsiteY30" fmla="*/ 4295775 h 6029325"/>
            <a:gd name="connsiteX31" fmla="*/ 4667250 w 8467725"/>
            <a:gd name="connsiteY31" fmla="*/ 4895850 h 6029325"/>
            <a:gd name="connsiteX32" fmla="*/ 4467225 w 8467725"/>
            <a:gd name="connsiteY32" fmla="*/ 5105400 h 6029325"/>
            <a:gd name="connsiteX33" fmla="*/ 3914775 w 8467725"/>
            <a:gd name="connsiteY33" fmla="*/ 5276850 h 6029325"/>
            <a:gd name="connsiteX34" fmla="*/ 3886200 w 8467725"/>
            <a:gd name="connsiteY34" fmla="*/ 5924550 h 6029325"/>
            <a:gd name="connsiteX35" fmla="*/ 2886075 w 8467725"/>
            <a:gd name="connsiteY35" fmla="*/ 6019800 h 6029325"/>
            <a:gd name="connsiteX36" fmla="*/ 2400300 w 8467725"/>
            <a:gd name="connsiteY36" fmla="*/ 6029325 h 6029325"/>
            <a:gd name="connsiteX37" fmla="*/ 1590675 w 8467725"/>
            <a:gd name="connsiteY37" fmla="*/ 5953125 h 6029325"/>
            <a:gd name="connsiteX38" fmla="*/ 1123950 w 8467725"/>
            <a:gd name="connsiteY38" fmla="*/ 5857875 h 6029325"/>
            <a:gd name="connsiteX39" fmla="*/ 1057275 w 8467725"/>
            <a:gd name="connsiteY39" fmla="*/ 5715000 h 6029325"/>
            <a:gd name="connsiteX40" fmla="*/ 1057275 w 8467725"/>
            <a:gd name="connsiteY40" fmla="*/ 5514975 h 6029325"/>
            <a:gd name="connsiteX41" fmla="*/ 990600 w 8467725"/>
            <a:gd name="connsiteY41" fmla="*/ 5419725 h 6029325"/>
            <a:gd name="connsiteX42" fmla="*/ 1000125 w 8467725"/>
            <a:gd name="connsiteY42" fmla="*/ 5295900 h 6029325"/>
            <a:gd name="connsiteX43" fmla="*/ 923925 w 8467725"/>
            <a:gd name="connsiteY43" fmla="*/ 5267325 h 6029325"/>
            <a:gd name="connsiteX44" fmla="*/ 866775 w 8467725"/>
            <a:gd name="connsiteY44" fmla="*/ 5343525 h 6029325"/>
            <a:gd name="connsiteX45" fmla="*/ 628650 w 8467725"/>
            <a:gd name="connsiteY45" fmla="*/ 5324475 h 6029325"/>
            <a:gd name="connsiteX46" fmla="*/ 361950 w 8467725"/>
            <a:gd name="connsiteY46" fmla="*/ 5334000 h 6029325"/>
            <a:gd name="connsiteX47" fmla="*/ 9525 w 8467725"/>
            <a:gd name="connsiteY47" fmla="*/ 5086350 h 6029325"/>
            <a:gd name="connsiteX48" fmla="*/ 0 w 8467725"/>
            <a:gd name="connsiteY48" fmla="*/ 2914650 h 6029325"/>
            <a:gd name="connsiteX49" fmla="*/ 104775 w 8467725"/>
            <a:gd name="connsiteY49" fmla="*/ 2905125 h 6029325"/>
            <a:gd name="connsiteX50" fmla="*/ 142875 w 8467725"/>
            <a:gd name="connsiteY50" fmla="*/ 2447925 h 6029325"/>
            <a:gd name="connsiteX51" fmla="*/ 561975 w 8467725"/>
            <a:gd name="connsiteY51" fmla="*/ 2486025 h 6029325"/>
            <a:gd name="connsiteX52" fmla="*/ 581025 w 8467725"/>
            <a:gd name="connsiteY52" fmla="*/ 2025650 h 6029325"/>
            <a:gd name="connsiteX0" fmla="*/ 581025 w 8467725"/>
            <a:gd name="connsiteY0" fmla="*/ 2025650 h 6029325"/>
            <a:gd name="connsiteX1" fmla="*/ 1219200 w 8467725"/>
            <a:gd name="connsiteY1" fmla="*/ 2070100 h 6029325"/>
            <a:gd name="connsiteX2" fmla="*/ 1250950 w 8467725"/>
            <a:gd name="connsiteY2" fmla="*/ 1600200 h 6029325"/>
            <a:gd name="connsiteX3" fmla="*/ 1511300 w 8467725"/>
            <a:gd name="connsiteY3" fmla="*/ 501650 h 6029325"/>
            <a:gd name="connsiteX4" fmla="*/ 1574800 w 8467725"/>
            <a:gd name="connsiteY4" fmla="*/ 511175 h 6029325"/>
            <a:gd name="connsiteX5" fmla="*/ 1631950 w 8467725"/>
            <a:gd name="connsiteY5" fmla="*/ 276225 h 6029325"/>
            <a:gd name="connsiteX6" fmla="*/ 2006600 w 8467725"/>
            <a:gd name="connsiteY6" fmla="*/ 349250 h 6029325"/>
            <a:gd name="connsiteX7" fmla="*/ 2019300 w 8467725"/>
            <a:gd name="connsiteY7" fmla="*/ 152400 h 6029325"/>
            <a:gd name="connsiteX8" fmla="*/ 2225675 w 8467725"/>
            <a:gd name="connsiteY8" fmla="*/ 88900 h 6029325"/>
            <a:gd name="connsiteX9" fmla="*/ 2800350 w 8467725"/>
            <a:gd name="connsiteY9" fmla="*/ 85725 h 6029325"/>
            <a:gd name="connsiteX10" fmla="*/ 3314700 w 8467725"/>
            <a:gd name="connsiteY10" fmla="*/ 180975 h 6029325"/>
            <a:gd name="connsiteX11" fmla="*/ 3476625 w 8467725"/>
            <a:gd name="connsiteY11" fmla="*/ 180975 h 6029325"/>
            <a:gd name="connsiteX12" fmla="*/ 3724275 w 8467725"/>
            <a:gd name="connsiteY12" fmla="*/ 333375 h 6029325"/>
            <a:gd name="connsiteX13" fmla="*/ 4029075 w 8467725"/>
            <a:gd name="connsiteY13" fmla="*/ 438150 h 6029325"/>
            <a:gd name="connsiteX14" fmla="*/ 4391025 w 8467725"/>
            <a:gd name="connsiteY14" fmla="*/ 533400 h 6029325"/>
            <a:gd name="connsiteX15" fmla="*/ 4600575 w 8467725"/>
            <a:gd name="connsiteY15" fmla="*/ 571500 h 6029325"/>
            <a:gd name="connsiteX16" fmla="*/ 5105400 w 8467725"/>
            <a:gd name="connsiteY16" fmla="*/ 571500 h 6029325"/>
            <a:gd name="connsiteX17" fmla="*/ 5457825 w 8467725"/>
            <a:gd name="connsiteY17" fmla="*/ 466725 h 6029325"/>
            <a:gd name="connsiteX18" fmla="*/ 5867400 w 8467725"/>
            <a:gd name="connsiteY18" fmla="*/ 190500 h 6029325"/>
            <a:gd name="connsiteX19" fmla="*/ 6105525 w 8467725"/>
            <a:gd name="connsiteY19" fmla="*/ 0 h 6029325"/>
            <a:gd name="connsiteX20" fmla="*/ 6086475 w 8467725"/>
            <a:gd name="connsiteY20" fmla="*/ 266700 h 6029325"/>
            <a:gd name="connsiteX21" fmla="*/ 6305550 w 8467725"/>
            <a:gd name="connsiteY21" fmla="*/ 209550 h 6029325"/>
            <a:gd name="connsiteX22" fmla="*/ 8467725 w 8467725"/>
            <a:gd name="connsiteY22" fmla="*/ 352425 h 6029325"/>
            <a:gd name="connsiteX23" fmla="*/ 8410575 w 8467725"/>
            <a:gd name="connsiteY23" fmla="*/ 1019175 h 6029325"/>
            <a:gd name="connsiteX24" fmla="*/ 6438900 w 8467725"/>
            <a:gd name="connsiteY24" fmla="*/ 885825 h 6029325"/>
            <a:gd name="connsiteX25" fmla="*/ 6353175 w 8467725"/>
            <a:gd name="connsiteY25" fmla="*/ 2114550 h 6029325"/>
            <a:gd name="connsiteX26" fmla="*/ 8324850 w 8467725"/>
            <a:gd name="connsiteY26" fmla="*/ 2276475 h 6029325"/>
            <a:gd name="connsiteX27" fmla="*/ 8286750 w 8467725"/>
            <a:gd name="connsiteY27" fmla="*/ 2914650 h 6029325"/>
            <a:gd name="connsiteX28" fmla="*/ 5905500 w 8467725"/>
            <a:gd name="connsiteY28" fmla="*/ 2771775 h 6029325"/>
            <a:gd name="connsiteX29" fmla="*/ 5772150 w 8467725"/>
            <a:gd name="connsiteY29" fmla="*/ 4305300 h 6029325"/>
            <a:gd name="connsiteX30" fmla="*/ 5553075 w 8467725"/>
            <a:gd name="connsiteY30" fmla="*/ 4295775 h 6029325"/>
            <a:gd name="connsiteX31" fmla="*/ 4667250 w 8467725"/>
            <a:gd name="connsiteY31" fmla="*/ 4895850 h 6029325"/>
            <a:gd name="connsiteX32" fmla="*/ 4467225 w 8467725"/>
            <a:gd name="connsiteY32" fmla="*/ 5105400 h 6029325"/>
            <a:gd name="connsiteX33" fmla="*/ 3914775 w 8467725"/>
            <a:gd name="connsiteY33" fmla="*/ 5276850 h 6029325"/>
            <a:gd name="connsiteX34" fmla="*/ 3886200 w 8467725"/>
            <a:gd name="connsiteY34" fmla="*/ 5924550 h 6029325"/>
            <a:gd name="connsiteX35" fmla="*/ 2886075 w 8467725"/>
            <a:gd name="connsiteY35" fmla="*/ 6019800 h 6029325"/>
            <a:gd name="connsiteX36" fmla="*/ 2400300 w 8467725"/>
            <a:gd name="connsiteY36" fmla="*/ 6029325 h 6029325"/>
            <a:gd name="connsiteX37" fmla="*/ 1590675 w 8467725"/>
            <a:gd name="connsiteY37" fmla="*/ 5953125 h 6029325"/>
            <a:gd name="connsiteX38" fmla="*/ 1123950 w 8467725"/>
            <a:gd name="connsiteY38" fmla="*/ 5857875 h 6029325"/>
            <a:gd name="connsiteX39" fmla="*/ 1057275 w 8467725"/>
            <a:gd name="connsiteY39" fmla="*/ 5715000 h 6029325"/>
            <a:gd name="connsiteX40" fmla="*/ 1057275 w 8467725"/>
            <a:gd name="connsiteY40" fmla="*/ 5514975 h 6029325"/>
            <a:gd name="connsiteX41" fmla="*/ 990600 w 8467725"/>
            <a:gd name="connsiteY41" fmla="*/ 5419725 h 6029325"/>
            <a:gd name="connsiteX42" fmla="*/ 1000125 w 8467725"/>
            <a:gd name="connsiteY42" fmla="*/ 5295900 h 6029325"/>
            <a:gd name="connsiteX43" fmla="*/ 923925 w 8467725"/>
            <a:gd name="connsiteY43" fmla="*/ 5267325 h 6029325"/>
            <a:gd name="connsiteX44" fmla="*/ 866775 w 8467725"/>
            <a:gd name="connsiteY44" fmla="*/ 5343525 h 6029325"/>
            <a:gd name="connsiteX45" fmla="*/ 628650 w 8467725"/>
            <a:gd name="connsiteY45" fmla="*/ 5324475 h 6029325"/>
            <a:gd name="connsiteX46" fmla="*/ 361950 w 8467725"/>
            <a:gd name="connsiteY46" fmla="*/ 5334000 h 6029325"/>
            <a:gd name="connsiteX47" fmla="*/ 9525 w 8467725"/>
            <a:gd name="connsiteY47" fmla="*/ 5086350 h 6029325"/>
            <a:gd name="connsiteX48" fmla="*/ 0 w 8467725"/>
            <a:gd name="connsiteY48" fmla="*/ 2914650 h 6029325"/>
            <a:gd name="connsiteX49" fmla="*/ 104775 w 8467725"/>
            <a:gd name="connsiteY49" fmla="*/ 2905125 h 6029325"/>
            <a:gd name="connsiteX50" fmla="*/ 142875 w 8467725"/>
            <a:gd name="connsiteY50" fmla="*/ 2447925 h 6029325"/>
            <a:gd name="connsiteX51" fmla="*/ 561975 w 8467725"/>
            <a:gd name="connsiteY51" fmla="*/ 2486025 h 6029325"/>
            <a:gd name="connsiteX52" fmla="*/ 581025 w 8467725"/>
            <a:gd name="connsiteY52" fmla="*/ 2025650 h 6029325"/>
            <a:gd name="connsiteX0" fmla="*/ 581025 w 8467725"/>
            <a:gd name="connsiteY0" fmla="*/ 2025650 h 6029325"/>
            <a:gd name="connsiteX1" fmla="*/ 1219200 w 8467725"/>
            <a:gd name="connsiteY1" fmla="*/ 2070100 h 6029325"/>
            <a:gd name="connsiteX2" fmla="*/ 1250950 w 8467725"/>
            <a:gd name="connsiteY2" fmla="*/ 1600200 h 6029325"/>
            <a:gd name="connsiteX3" fmla="*/ 1511300 w 8467725"/>
            <a:gd name="connsiteY3" fmla="*/ 501650 h 6029325"/>
            <a:gd name="connsiteX4" fmla="*/ 1574800 w 8467725"/>
            <a:gd name="connsiteY4" fmla="*/ 511175 h 6029325"/>
            <a:gd name="connsiteX5" fmla="*/ 1631950 w 8467725"/>
            <a:gd name="connsiteY5" fmla="*/ 276225 h 6029325"/>
            <a:gd name="connsiteX6" fmla="*/ 2006600 w 8467725"/>
            <a:gd name="connsiteY6" fmla="*/ 349250 h 6029325"/>
            <a:gd name="connsiteX7" fmla="*/ 2019300 w 8467725"/>
            <a:gd name="connsiteY7" fmla="*/ 152400 h 6029325"/>
            <a:gd name="connsiteX8" fmla="*/ 2225675 w 8467725"/>
            <a:gd name="connsiteY8" fmla="*/ 88900 h 6029325"/>
            <a:gd name="connsiteX9" fmla="*/ 2752725 w 8467725"/>
            <a:gd name="connsiteY9" fmla="*/ 76200 h 6029325"/>
            <a:gd name="connsiteX10" fmla="*/ 3314700 w 8467725"/>
            <a:gd name="connsiteY10" fmla="*/ 180975 h 6029325"/>
            <a:gd name="connsiteX11" fmla="*/ 3476625 w 8467725"/>
            <a:gd name="connsiteY11" fmla="*/ 180975 h 6029325"/>
            <a:gd name="connsiteX12" fmla="*/ 3724275 w 8467725"/>
            <a:gd name="connsiteY12" fmla="*/ 333375 h 6029325"/>
            <a:gd name="connsiteX13" fmla="*/ 4029075 w 8467725"/>
            <a:gd name="connsiteY13" fmla="*/ 438150 h 6029325"/>
            <a:gd name="connsiteX14" fmla="*/ 4391025 w 8467725"/>
            <a:gd name="connsiteY14" fmla="*/ 533400 h 6029325"/>
            <a:gd name="connsiteX15" fmla="*/ 4600575 w 8467725"/>
            <a:gd name="connsiteY15" fmla="*/ 571500 h 6029325"/>
            <a:gd name="connsiteX16" fmla="*/ 5105400 w 8467725"/>
            <a:gd name="connsiteY16" fmla="*/ 571500 h 6029325"/>
            <a:gd name="connsiteX17" fmla="*/ 5457825 w 8467725"/>
            <a:gd name="connsiteY17" fmla="*/ 466725 h 6029325"/>
            <a:gd name="connsiteX18" fmla="*/ 5867400 w 8467725"/>
            <a:gd name="connsiteY18" fmla="*/ 190500 h 6029325"/>
            <a:gd name="connsiteX19" fmla="*/ 6105525 w 8467725"/>
            <a:gd name="connsiteY19" fmla="*/ 0 h 6029325"/>
            <a:gd name="connsiteX20" fmla="*/ 6086475 w 8467725"/>
            <a:gd name="connsiteY20" fmla="*/ 266700 h 6029325"/>
            <a:gd name="connsiteX21" fmla="*/ 6305550 w 8467725"/>
            <a:gd name="connsiteY21" fmla="*/ 209550 h 6029325"/>
            <a:gd name="connsiteX22" fmla="*/ 8467725 w 8467725"/>
            <a:gd name="connsiteY22" fmla="*/ 352425 h 6029325"/>
            <a:gd name="connsiteX23" fmla="*/ 8410575 w 8467725"/>
            <a:gd name="connsiteY23" fmla="*/ 1019175 h 6029325"/>
            <a:gd name="connsiteX24" fmla="*/ 6438900 w 8467725"/>
            <a:gd name="connsiteY24" fmla="*/ 885825 h 6029325"/>
            <a:gd name="connsiteX25" fmla="*/ 6353175 w 8467725"/>
            <a:gd name="connsiteY25" fmla="*/ 2114550 h 6029325"/>
            <a:gd name="connsiteX26" fmla="*/ 8324850 w 8467725"/>
            <a:gd name="connsiteY26" fmla="*/ 2276475 h 6029325"/>
            <a:gd name="connsiteX27" fmla="*/ 8286750 w 8467725"/>
            <a:gd name="connsiteY27" fmla="*/ 2914650 h 6029325"/>
            <a:gd name="connsiteX28" fmla="*/ 5905500 w 8467725"/>
            <a:gd name="connsiteY28" fmla="*/ 2771775 h 6029325"/>
            <a:gd name="connsiteX29" fmla="*/ 5772150 w 8467725"/>
            <a:gd name="connsiteY29" fmla="*/ 4305300 h 6029325"/>
            <a:gd name="connsiteX30" fmla="*/ 5553075 w 8467725"/>
            <a:gd name="connsiteY30" fmla="*/ 4295775 h 6029325"/>
            <a:gd name="connsiteX31" fmla="*/ 4667250 w 8467725"/>
            <a:gd name="connsiteY31" fmla="*/ 4895850 h 6029325"/>
            <a:gd name="connsiteX32" fmla="*/ 4467225 w 8467725"/>
            <a:gd name="connsiteY32" fmla="*/ 5105400 h 6029325"/>
            <a:gd name="connsiteX33" fmla="*/ 3914775 w 8467725"/>
            <a:gd name="connsiteY33" fmla="*/ 5276850 h 6029325"/>
            <a:gd name="connsiteX34" fmla="*/ 3886200 w 8467725"/>
            <a:gd name="connsiteY34" fmla="*/ 5924550 h 6029325"/>
            <a:gd name="connsiteX35" fmla="*/ 2886075 w 8467725"/>
            <a:gd name="connsiteY35" fmla="*/ 6019800 h 6029325"/>
            <a:gd name="connsiteX36" fmla="*/ 2400300 w 8467725"/>
            <a:gd name="connsiteY36" fmla="*/ 6029325 h 6029325"/>
            <a:gd name="connsiteX37" fmla="*/ 1590675 w 8467725"/>
            <a:gd name="connsiteY37" fmla="*/ 5953125 h 6029325"/>
            <a:gd name="connsiteX38" fmla="*/ 1123950 w 8467725"/>
            <a:gd name="connsiteY38" fmla="*/ 5857875 h 6029325"/>
            <a:gd name="connsiteX39" fmla="*/ 1057275 w 8467725"/>
            <a:gd name="connsiteY39" fmla="*/ 5715000 h 6029325"/>
            <a:gd name="connsiteX40" fmla="*/ 1057275 w 8467725"/>
            <a:gd name="connsiteY40" fmla="*/ 5514975 h 6029325"/>
            <a:gd name="connsiteX41" fmla="*/ 990600 w 8467725"/>
            <a:gd name="connsiteY41" fmla="*/ 5419725 h 6029325"/>
            <a:gd name="connsiteX42" fmla="*/ 1000125 w 8467725"/>
            <a:gd name="connsiteY42" fmla="*/ 5295900 h 6029325"/>
            <a:gd name="connsiteX43" fmla="*/ 923925 w 8467725"/>
            <a:gd name="connsiteY43" fmla="*/ 5267325 h 6029325"/>
            <a:gd name="connsiteX44" fmla="*/ 866775 w 8467725"/>
            <a:gd name="connsiteY44" fmla="*/ 5343525 h 6029325"/>
            <a:gd name="connsiteX45" fmla="*/ 628650 w 8467725"/>
            <a:gd name="connsiteY45" fmla="*/ 5324475 h 6029325"/>
            <a:gd name="connsiteX46" fmla="*/ 361950 w 8467725"/>
            <a:gd name="connsiteY46" fmla="*/ 5334000 h 6029325"/>
            <a:gd name="connsiteX47" fmla="*/ 9525 w 8467725"/>
            <a:gd name="connsiteY47" fmla="*/ 5086350 h 6029325"/>
            <a:gd name="connsiteX48" fmla="*/ 0 w 8467725"/>
            <a:gd name="connsiteY48" fmla="*/ 2914650 h 6029325"/>
            <a:gd name="connsiteX49" fmla="*/ 104775 w 8467725"/>
            <a:gd name="connsiteY49" fmla="*/ 2905125 h 6029325"/>
            <a:gd name="connsiteX50" fmla="*/ 142875 w 8467725"/>
            <a:gd name="connsiteY50" fmla="*/ 2447925 h 6029325"/>
            <a:gd name="connsiteX51" fmla="*/ 561975 w 8467725"/>
            <a:gd name="connsiteY51" fmla="*/ 2486025 h 6029325"/>
            <a:gd name="connsiteX52" fmla="*/ 581025 w 8467725"/>
            <a:gd name="connsiteY52" fmla="*/ 2025650 h 6029325"/>
            <a:gd name="connsiteX0" fmla="*/ 581025 w 8467725"/>
            <a:gd name="connsiteY0" fmla="*/ 2025650 h 6029325"/>
            <a:gd name="connsiteX1" fmla="*/ 1219200 w 8467725"/>
            <a:gd name="connsiteY1" fmla="*/ 2070100 h 6029325"/>
            <a:gd name="connsiteX2" fmla="*/ 1250950 w 8467725"/>
            <a:gd name="connsiteY2" fmla="*/ 1600200 h 6029325"/>
            <a:gd name="connsiteX3" fmla="*/ 1511300 w 8467725"/>
            <a:gd name="connsiteY3" fmla="*/ 501650 h 6029325"/>
            <a:gd name="connsiteX4" fmla="*/ 1574800 w 8467725"/>
            <a:gd name="connsiteY4" fmla="*/ 511175 h 6029325"/>
            <a:gd name="connsiteX5" fmla="*/ 1631950 w 8467725"/>
            <a:gd name="connsiteY5" fmla="*/ 276225 h 6029325"/>
            <a:gd name="connsiteX6" fmla="*/ 2006600 w 8467725"/>
            <a:gd name="connsiteY6" fmla="*/ 349250 h 6029325"/>
            <a:gd name="connsiteX7" fmla="*/ 2019300 w 8467725"/>
            <a:gd name="connsiteY7" fmla="*/ 152400 h 6029325"/>
            <a:gd name="connsiteX8" fmla="*/ 2225675 w 8467725"/>
            <a:gd name="connsiteY8" fmla="*/ 88900 h 6029325"/>
            <a:gd name="connsiteX9" fmla="*/ 2752725 w 8467725"/>
            <a:gd name="connsiteY9" fmla="*/ 76200 h 6029325"/>
            <a:gd name="connsiteX10" fmla="*/ 3327400 w 8467725"/>
            <a:gd name="connsiteY10" fmla="*/ 180975 h 6029325"/>
            <a:gd name="connsiteX11" fmla="*/ 3476625 w 8467725"/>
            <a:gd name="connsiteY11" fmla="*/ 180975 h 6029325"/>
            <a:gd name="connsiteX12" fmla="*/ 3724275 w 8467725"/>
            <a:gd name="connsiteY12" fmla="*/ 333375 h 6029325"/>
            <a:gd name="connsiteX13" fmla="*/ 4029075 w 8467725"/>
            <a:gd name="connsiteY13" fmla="*/ 438150 h 6029325"/>
            <a:gd name="connsiteX14" fmla="*/ 4391025 w 8467725"/>
            <a:gd name="connsiteY14" fmla="*/ 533400 h 6029325"/>
            <a:gd name="connsiteX15" fmla="*/ 4600575 w 8467725"/>
            <a:gd name="connsiteY15" fmla="*/ 571500 h 6029325"/>
            <a:gd name="connsiteX16" fmla="*/ 5105400 w 8467725"/>
            <a:gd name="connsiteY16" fmla="*/ 571500 h 6029325"/>
            <a:gd name="connsiteX17" fmla="*/ 5457825 w 8467725"/>
            <a:gd name="connsiteY17" fmla="*/ 466725 h 6029325"/>
            <a:gd name="connsiteX18" fmla="*/ 5867400 w 8467725"/>
            <a:gd name="connsiteY18" fmla="*/ 190500 h 6029325"/>
            <a:gd name="connsiteX19" fmla="*/ 6105525 w 8467725"/>
            <a:gd name="connsiteY19" fmla="*/ 0 h 6029325"/>
            <a:gd name="connsiteX20" fmla="*/ 6086475 w 8467725"/>
            <a:gd name="connsiteY20" fmla="*/ 266700 h 6029325"/>
            <a:gd name="connsiteX21" fmla="*/ 6305550 w 8467725"/>
            <a:gd name="connsiteY21" fmla="*/ 209550 h 6029325"/>
            <a:gd name="connsiteX22" fmla="*/ 8467725 w 8467725"/>
            <a:gd name="connsiteY22" fmla="*/ 352425 h 6029325"/>
            <a:gd name="connsiteX23" fmla="*/ 8410575 w 8467725"/>
            <a:gd name="connsiteY23" fmla="*/ 1019175 h 6029325"/>
            <a:gd name="connsiteX24" fmla="*/ 6438900 w 8467725"/>
            <a:gd name="connsiteY24" fmla="*/ 885825 h 6029325"/>
            <a:gd name="connsiteX25" fmla="*/ 6353175 w 8467725"/>
            <a:gd name="connsiteY25" fmla="*/ 2114550 h 6029325"/>
            <a:gd name="connsiteX26" fmla="*/ 8324850 w 8467725"/>
            <a:gd name="connsiteY26" fmla="*/ 2276475 h 6029325"/>
            <a:gd name="connsiteX27" fmla="*/ 8286750 w 8467725"/>
            <a:gd name="connsiteY27" fmla="*/ 2914650 h 6029325"/>
            <a:gd name="connsiteX28" fmla="*/ 5905500 w 8467725"/>
            <a:gd name="connsiteY28" fmla="*/ 2771775 h 6029325"/>
            <a:gd name="connsiteX29" fmla="*/ 5772150 w 8467725"/>
            <a:gd name="connsiteY29" fmla="*/ 4305300 h 6029325"/>
            <a:gd name="connsiteX30" fmla="*/ 5553075 w 8467725"/>
            <a:gd name="connsiteY30" fmla="*/ 4295775 h 6029325"/>
            <a:gd name="connsiteX31" fmla="*/ 4667250 w 8467725"/>
            <a:gd name="connsiteY31" fmla="*/ 4895850 h 6029325"/>
            <a:gd name="connsiteX32" fmla="*/ 4467225 w 8467725"/>
            <a:gd name="connsiteY32" fmla="*/ 5105400 h 6029325"/>
            <a:gd name="connsiteX33" fmla="*/ 3914775 w 8467725"/>
            <a:gd name="connsiteY33" fmla="*/ 5276850 h 6029325"/>
            <a:gd name="connsiteX34" fmla="*/ 3886200 w 8467725"/>
            <a:gd name="connsiteY34" fmla="*/ 5924550 h 6029325"/>
            <a:gd name="connsiteX35" fmla="*/ 2886075 w 8467725"/>
            <a:gd name="connsiteY35" fmla="*/ 6019800 h 6029325"/>
            <a:gd name="connsiteX36" fmla="*/ 2400300 w 8467725"/>
            <a:gd name="connsiteY36" fmla="*/ 6029325 h 6029325"/>
            <a:gd name="connsiteX37" fmla="*/ 1590675 w 8467725"/>
            <a:gd name="connsiteY37" fmla="*/ 5953125 h 6029325"/>
            <a:gd name="connsiteX38" fmla="*/ 1123950 w 8467725"/>
            <a:gd name="connsiteY38" fmla="*/ 5857875 h 6029325"/>
            <a:gd name="connsiteX39" fmla="*/ 1057275 w 8467725"/>
            <a:gd name="connsiteY39" fmla="*/ 5715000 h 6029325"/>
            <a:gd name="connsiteX40" fmla="*/ 1057275 w 8467725"/>
            <a:gd name="connsiteY40" fmla="*/ 5514975 h 6029325"/>
            <a:gd name="connsiteX41" fmla="*/ 990600 w 8467725"/>
            <a:gd name="connsiteY41" fmla="*/ 5419725 h 6029325"/>
            <a:gd name="connsiteX42" fmla="*/ 1000125 w 8467725"/>
            <a:gd name="connsiteY42" fmla="*/ 5295900 h 6029325"/>
            <a:gd name="connsiteX43" fmla="*/ 923925 w 8467725"/>
            <a:gd name="connsiteY43" fmla="*/ 5267325 h 6029325"/>
            <a:gd name="connsiteX44" fmla="*/ 866775 w 8467725"/>
            <a:gd name="connsiteY44" fmla="*/ 5343525 h 6029325"/>
            <a:gd name="connsiteX45" fmla="*/ 628650 w 8467725"/>
            <a:gd name="connsiteY45" fmla="*/ 5324475 h 6029325"/>
            <a:gd name="connsiteX46" fmla="*/ 361950 w 8467725"/>
            <a:gd name="connsiteY46" fmla="*/ 5334000 h 6029325"/>
            <a:gd name="connsiteX47" fmla="*/ 9525 w 8467725"/>
            <a:gd name="connsiteY47" fmla="*/ 5086350 h 6029325"/>
            <a:gd name="connsiteX48" fmla="*/ 0 w 8467725"/>
            <a:gd name="connsiteY48" fmla="*/ 2914650 h 6029325"/>
            <a:gd name="connsiteX49" fmla="*/ 104775 w 8467725"/>
            <a:gd name="connsiteY49" fmla="*/ 2905125 h 6029325"/>
            <a:gd name="connsiteX50" fmla="*/ 142875 w 8467725"/>
            <a:gd name="connsiteY50" fmla="*/ 2447925 h 6029325"/>
            <a:gd name="connsiteX51" fmla="*/ 561975 w 8467725"/>
            <a:gd name="connsiteY51" fmla="*/ 2486025 h 6029325"/>
            <a:gd name="connsiteX52" fmla="*/ 581025 w 8467725"/>
            <a:gd name="connsiteY52" fmla="*/ 2025650 h 6029325"/>
            <a:gd name="connsiteX0" fmla="*/ 581025 w 8467725"/>
            <a:gd name="connsiteY0" fmla="*/ 2025650 h 6029325"/>
            <a:gd name="connsiteX1" fmla="*/ 1219200 w 8467725"/>
            <a:gd name="connsiteY1" fmla="*/ 2070100 h 6029325"/>
            <a:gd name="connsiteX2" fmla="*/ 1250950 w 8467725"/>
            <a:gd name="connsiteY2" fmla="*/ 1600200 h 6029325"/>
            <a:gd name="connsiteX3" fmla="*/ 1511300 w 8467725"/>
            <a:gd name="connsiteY3" fmla="*/ 501650 h 6029325"/>
            <a:gd name="connsiteX4" fmla="*/ 1574800 w 8467725"/>
            <a:gd name="connsiteY4" fmla="*/ 511175 h 6029325"/>
            <a:gd name="connsiteX5" fmla="*/ 1631950 w 8467725"/>
            <a:gd name="connsiteY5" fmla="*/ 276225 h 6029325"/>
            <a:gd name="connsiteX6" fmla="*/ 2006600 w 8467725"/>
            <a:gd name="connsiteY6" fmla="*/ 349250 h 6029325"/>
            <a:gd name="connsiteX7" fmla="*/ 2019300 w 8467725"/>
            <a:gd name="connsiteY7" fmla="*/ 152400 h 6029325"/>
            <a:gd name="connsiteX8" fmla="*/ 2225675 w 8467725"/>
            <a:gd name="connsiteY8" fmla="*/ 88900 h 6029325"/>
            <a:gd name="connsiteX9" fmla="*/ 2752725 w 8467725"/>
            <a:gd name="connsiteY9" fmla="*/ 76200 h 6029325"/>
            <a:gd name="connsiteX10" fmla="*/ 3327400 w 8467725"/>
            <a:gd name="connsiteY10" fmla="*/ 180975 h 6029325"/>
            <a:gd name="connsiteX11" fmla="*/ 3486150 w 8467725"/>
            <a:gd name="connsiteY11" fmla="*/ 193675 h 6029325"/>
            <a:gd name="connsiteX12" fmla="*/ 3724275 w 8467725"/>
            <a:gd name="connsiteY12" fmla="*/ 333375 h 6029325"/>
            <a:gd name="connsiteX13" fmla="*/ 4029075 w 8467725"/>
            <a:gd name="connsiteY13" fmla="*/ 438150 h 6029325"/>
            <a:gd name="connsiteX14" fmla="*/ 4391025 w 8467725"/>
            <a:gd name="connsiteY14" fmla="*/ 533400 h 6029325"/>
            <a:gd name="connsiteX15" fmla="*/ 4600575 w 8467725"/>
            <a:gd name="connsiteY15" fmla="*/ 571500 h 6029325"/>
            <a:gd name="connsiteX16" fmla="*/ 5105400 w 8467725"/>
            <a:gd name="connsiteY16" fmla="*/ 571500 h 6029325"/>
            <a:gd name="connsiteX17" fmla="*/ 5457825 w 8467725"/>
            <a:gd name="connsiteY17" fmla="*/ 466725 h 6029325"/>
            <a:gd name="connsiteX18" fmla="*/ 5867400 w 8467725"/>
            <a:gd name="connsiteY18" fmla="*/ 190500 h 6029325"/>
            <a:gd name="connsiteX19" fmla="*/ 6105525 w 8467725"/>
            <a:gd name="connsiteY19" fmla="*/ 0 h 6029325"/>
            <a:gd name="connsiteX20" fmla="*/ 6086475 w 8467725"/>
            <a:gd name="connsiteY20" fmla="*/ 266700 h 6029325"/>
            <a:gd name="connsiteX21" fmla="*/ 6305550 w 8467725"/>
            <a:gd name="connsiteY21" fmla="*/ 209550 h 6029325"/>
            <a:gd name="connsiteX22" fmla="*/ 8467725 w 8467725"/>
            <a:gd name="connsiteY22" fmla="*/ 352425 h 6029325"/>
            <a:gd name="connsiteX23" fmla="*/ 8410575 w 8467725"/>
            <a:gd name="connsiteY23" fmla="*/ 1019175 h 6029325"/>
            <a:gd name="connsiteX24" fmla="*/ 6438900 w 8467725"/>
            <a:gd name="connsiteY24" fmla="*/ 885825 h 6029325"/>
            <a:gd name="connsiteX25" fmla="*/ 6353175 w 8467725"/>
            <a:gd name="connsiteY25" fmla="*/ 2114550 h 6029325"/>
            <a:gd name="connsiteX26" fmla="*/ 8324850 w 8467725"/>
            <a:gd name="connsiteY26" fmla="*/ 2276475 h 6029325"/>
            <a:gd name="connsiteX27" fmla="*/ 8286750 w 8467725"/>
            <a:gd name="connsiteY27" fmla="*/ 2914650 h 6029325"/>
            <a:gd name="connsiteX28" fmla="*/ 5905500 w 8467725"/>
            <a:gd name="connsiteY28" fmla="*/ 2771775 h 6029325"/>
            <a:gd name="connsiteX29" fmla="*/ 5772150 w 8467725"/>
            <a:gd name="connsiteY29" fmla="*/ 4305300 h 6029325"/>
            <a:gd name="connsiteX30" fmla="*/ 5553075 w 8467725"/>
            <a:gd name="connsiteY30" fmla="*/ 4295775 h 6029325"/>
            <a:gd name="connsiteX31" fmla="*/ 4667250 w 8467725"/>
            <a:gd name="connsiteY31" fmla="*/ 4895850 h 6029325"/>
            <a:gd name="connsiteX32" fmla="*/ 4467225 w 8467725"/>
            <a:gd name="connsiteY32" fmla="*/ 5105400 h 6029325"/>
            <a:gd name="connsiteX33" fmla="*/ 3914775 w 8467725"/>
            <a:gd name="connsiteY33" fmla="*/ 5276850 h 6029325"/>
            <a:gd name="connsiteX34" fmla="*/ 3886200 w 8467725"/>
            <a:gd name="connsiteY34" fmla="*/ 5924550 h 6029325"/>
            <a:gd name="connsiteX35" fmla="*/ 2886075 w 8467725"/>
            <a:gd name="connsiteY35" fmla="*/ 6019800 h 6029325"/>
            <a:gd name="connsiteX36" fmla="*/ 2400300 w 8467725"/>
            <a:gd name="connsiteY36" fmla="*/ 6029325 h 6029325"/>
            <a:gd name="connsiteX37" fmla="*/ 1590675 w 8467725"/>
            <a:gd name="connsiteY37" fmla="*/ 5953125 h 6029325"/>
            <a:gd name="connsiteX38" fmla="*/ 1123950 w 8467725"/>
            <a:gd name="connsiteY38" fmla="*/ 5857875 h 6029325"/>
            <a:gd name="connsiteX39" fmla="*/ 1057275 w 8467725"/>
            <a:gd name="connsiteY39" fmla="*/ 5715000 h 6029325"/>
            <a:gd name="connsiteX40" fmla="*/ 1057275 w 8467725"/>
            <a:gd name="connsiteY40" fmla="*/ 5514975 h 6029325"/>
            <a:gd name="connsiteX41" fmla="*/ 990600 w 8467725"/>
            <a:gd name="connsiteY41" fmla="*/ 5419725 h 6029325"/>
            <a:gd name="connsiteX42" fmla="*/ 1000125 w 8467725"/>
            <a:gd name="connsiteY42" fmla="*/ 5295900 h 6029325"/>
            <a:gd name="connsiteX43" fmla="*/ 923925 w 8467725"/>
            <a:gd name="connsiteY43" fmla="*/ 5267325 h 6029325"/>
            <a:gd name="connsiteX44" fmla="*/ 866775 w 8467725"/>
            <a:gd name="connsiteY44" fmla="*/ 5343525 h 6029325"/>
            <a:gd name="connsiteX45" fmla="*/ 628650 w 8467725"/>
            <a:gd name="connsiteY45" fmla="*/ 5324475 h 6029325"/>
            <a:gd name="connsiteX46" fmla="*/ 361950 w 8467725"/>
            <a:gd name="connsiteY46" fmla="*/ 5334000 h 6029325"/>
            <a:gd name="connsiteX47" fmla="*/ 9525 w 8467725"/>
            <a:gd name="connsiteY47" fmla="*/ 5086350 h 6029325"/>
            <a:gd name="connsiteX48" fmla="*/ 0 w 8467725"/>
            <a:gd name="connsiteY48" fmla="*/ 2914650 h 6029325"/>
            <a:gd name="connsiteX49" fmla="*/ 104775 w 8467725"/>
            <a:gd name="connsiteY49" fmla="*/ 2905125 h 6029325"/>
            <a:gd name="connsiteX50" fmla="*/ 142875 w 8467725"/>
            <a:gd name="connsiteY50" fmla="*/ 2447925 h 6029325"/>
            <a:gd name="connsiteX51" fmla="*/ 561975 w 8467725"/>
            <a:gd name="connsiteY51" fmla="*/ 2486025 h 6029325"/>
            <a:gd name="connsiteX52" fmla="*/ 581025 w 8467725"/>
            <a:gd name="connsiteY52" fmla="*/ 2025650 h 6029325"/>
            <a:gd name="connsiteX0" fmla="*/ 581025 w 8467725"/>
            <a:gd name="connsiteY0" fmla="*/ 2025650 h 6029325"/>
            <a:gd name="connsiteX1" fmla="*/ 1219200 w 8467725"/>
            <a:gd name="connsiteY1" fmla="*/ 2070100 h 6029325"/>
            <a:gd name="connsiteX2" fmla="*/ 1250950 w 8467725"/>
            <a:gd name="connsiteY2" fmla="*/ 1600200 h 6029325"/>
            <a:gd name="connsiteX3" fmla="*/ 1511300 w 8467725"/>
            <a:gd name="connsiteY3" fmla="*/ 501650 h 6029325"/>
            <a:gd name="connsiteX4" fmla="*/ 1574800 w 8467725"/>
            <a:gd name="connsiteY4" fmla="*/ 511175 h 6029325"/>
            <a:gd name="connsiteX5" fmla="*/ 1631950 w 8467725"/>
            <a:gd name="connsiteY5" fmla="*/ 276225 h 6029325"/>
            <a:gd name="connsiteX6" fmla="*/ 2006600 w 8467725"/>
            <a:gd name="connsiteY6" fmla="*/ 349250 h 6029325"/>
            <a:gd name="connsiteX7" fmla="*/ 2019300 w 8467725"/>
            <a:gd name="connsiteY7" fmla="*/ 152400 h 6029325"/>
            <a:gd name="connsiteX8" fmla="*/ 2225675 w 8467725"/>
            <a:gd name="connsiteY8" fmla="*/ 88900 h 6029325"/>
            <a:gd name="connsiteX9" fmla="*/ 2752725 w 8467725"/>
            <a:gd name="connsiteY9" fmla="*/ 76200 h 6029325"/>
            <a:gd name="connsiteX10" fmla="*/ 3327400 w 8467725"/>
            <a:gd name="connsiteY10" fmla="*/ 180975 h 6029325"/>
            <a:gd name="connsiteX11" fmla="*/ 3486150 w 8467725"/>
            <a:gd name="connsiteY11" fmla="*/ 193675 h 6029325"/>
            <a:gd name="connsiteX12" fmla="*/ 3724275 w 8467725"/>
            <a:gd name="connsiteY12" fmla="*/ 333375 h 6029325"/>
            <a:gd name="connsiteX13" fmla="*/ 4029075 w 8467725"/>
            <a:gd name="connsiteY13" fmla="*/ 438150 h 6029325"/>
            <a:gd name="connsiteX14" fmla="*/ 4391025 w 8467725"/>
            <a:gd name="connsiteY14" fmla="*/ 533400 h 6029325"/>
            <a:gd name="connsiteX15" fmla="*/ 4600575 w 8467725"/>
            <a:gd name="connsiteY15" fmla="*/ 571500 h 6029325"/>
            <a:gd name="connsiteX16" fmla="*/ 5105400 w 8467725"/>
            <a:gd name="connsiteY16" fmla="*/ 571500 h 6029325"/>
            <a:gd name="connsiteX17" fmla="*/ 5457825 w 8467725"/>
            <a:gd name="connsiteY17" fmla="*/ 466725 h 6029325"/>
            <a:gd name="connsiteX18" fmla="*/ 5861050 w 8467725"/>
            <a:gd name="connsiteY18" fmla="*/ 206375 h 6029325"/>
            <a:gd name="connsiteX19" fmla="*/ 6105525 w 8467725"/>
            <a:gd name="connsiteY19" fmla="*/ 0 h 6029325"/>
            <a:gd name="connsiteX20" fmla="*/ 6086475 w 8467725"/>
            <a:gd name="connsiteY20" fmla="*/ 266700 h 6029325"/>
            <a:gd name="connsiteX21" fmla="*/ 6305550 w 8467725"/>
            <a:gd name="connsiteY21" fmla="*/ 209550 h 6029325"/>
            <a:gd name="connsiteX22" fmla="*/ 8467725 w 8467725"/>
            <a:gd name="connsiteY22" fmla="*/ 352425 h 6029325"/>
            <a:gd name="connsiteX23" fmla="*/ 8410575 w 8467725"/>
            <a:gd name="connsiteY23" fmla="*/ 1019175 h 6029325"/>
            <a:gd name="connsiteX24" fmla="*/ 6438900 w 8467725"/>
            <a:gd name="connsiteY24" fmla="*/ 885825 h 6029325"/>
            <a:gd name="connsiteX25" fmla="*/ 6353175 w 8467725"/>
            <a:gd name="connsiteY25" fmla="*/ 2114550 h 6029325"/>
            <a:gd name="connsiteX26" fmla="*/ 8324850 w 8467725"/>
            <a:gd name="connsiteY26" fmla="*/ 2276475 h 6029325"/>
            <a:gd name="connsiteX27" fmla="*/ 8286750 w 8467725"/>
            <a:gd name="connsiteY27" fmla="*/ 2914650 h 6029325"/>
            <a:gd name="connsiteX28" fmla="*/ 5905500 w 8467725"/>
            <a:gd name="connsiteY28" fmla="*/ 2771775 h 6029325"/>
            <a:gd name="connsiteX29" fmla="*/ 5772150 w 8467725"/>
            <a:gd name="connsiteY29" fmla="*/ 4305300 h 6029325"/>
            <a:gd name="connsiteX30" fmla="*/ 5553075 w 8467725"/>
            <a:gd name="connsiteY30" fmla="*/ 4295775 h 6029325"/>
            <a:gd name="connsiteX31" fmla="*/ 4667250 w 8467725"/>
            <a:gd name="connsiteY31" fmla="*/ 4895850 h 6029325"/>
            <a:gd name="connsiteX32" fmla="*/ 4467225 w 8467725"/>
            <a:gd name="connsiteY32" fmla="*/ 5105400 h 6029325"/>
            <a:gd name="connsiteX33" fmla="*/ 3914775 w 8467725"/>
            <a:gd name="connsiteY33" fmla="*/ 5276850 h 6029325"/>
            <a:gd name="connsiteX34" fmla="*/ 3886200 w 8467725"/>
            <a:gd name="connsiteY34" fmla="*/ 5924550 h 6029325"/>
            <a:gd name="connsiteX35" fmla="*/ 2886075 w 8467725"/>
            <a:gd name="connsiteY35" fmla="*/ 6019800 h 6029325"/>
            <a:gd name="connsiteX36" fmla="*/ 2400300 w 8467725"/>
            <a:gd name="connsiteY36" fmla="*/ 6029325 h 6029325"/>
            <a:gd name="connsiteX37" fmla="*/ 1590675 w 8467725"/>
            <a:gd name="connsiteY37" fmla="*/ 5953125 h 6029325"/>
            <a:gd name="connsiteX38" fmla="*/ 1123950 w 8467725"/>
            <a:gd name="connsiteY38" fmla="*/ 5857875 h 6029325"/>
            <a:gd name="connsiteX39" fmla="*/ 1057275 w 8467725"/>
            <a:gd name="connsiteY39" fmla="*/ 5715000 h 6029325"/>
            <a:gd name="connsiteX40" fmla="*/ 1057275 w 8467725"/>
            <a:gd name="connsiteY40" fmla="*/ 5514975 h 6029325"/>
            <a:gd name="connsiteX41" fmla="*/ 990600 w 8467725"/>
            <a:gd name="connsiteY41" fmla="*/ 5419725 h 6029325"/>
            <a:gd name="connsiteX42" fmla="*/ 1000125 w 8467725"/>
            <a:gd name="connsiteY42" fmla="*/ 5295900 h 6029325"/>
            <a:gd name="connsiteX43" fmla="*/ 923925 w 8467725"/>
            <a:gd name="connsiteY43" fmla="*/ 5267325 h 6029325"/>
            <a:gd name="connsiteX44" fmla="*/ 866775 w 8467725"/>
            <a:gd name="connsiteY44" fmla="*/ 5343525 h 6029325"/>
            <a:gd name="connsiteX45" fmla="*/ 628650 w 8467725"/>
            <a:gd name="connsiteY45" fmla="*/ 5324475 h 6029325"/>
            <a:gd name="connsiteX46" fmla="*/ 361950 w 8467725"/>
            <a:gd name="connsiteY46" fmla="*/ 5334000 h 6029325"/>
            <a:gd name="connsiteX47" fmla="*/ 9525 w 8467725"/>
            <a:gd name="connsiteY47" fmla="*/ 5086350 h 6029325"/>
            <a:gd name="connsiteX48" fmla="*/ 0 w 8467725"/>
            <a:gd name="connsiteY48" fmla="*/ 2914650 h 6029325"/>
            <a:gd name="connsiteX49" fmla="*/ 104775 w 8467725"/>
            <a:gd name="connsiteY49" fmla="*/ 2905125 h 6029325"/>
            <a:gd name="connsiteX50" fmla="*/ 142875 w 8467725"/>
            <a:gd name="connsiteY50" fmla="*/ 2447925 h 6029325"/>
            <a:gd name="connsiteX51" fmla="*/ 561975 w 8467725"/>
            <a:gd name="connsiteY51" fmla="*/ 2486025 h 6029325"/>
            <a:gd name="connsiteX52" fmla="*/ 581025 w 8467725"/>
            <a:gd name="connsiteY52" fmla="*/ 2025650 h 6029325"/>
            <a:gd name="connsiteX0" fmla="*/ 581025 w 8467725"/>
            <a:gd name="connsiteY0" fmla="*/ 2057400 h 6061075"/>
            <a:gd name="connsiteX1" fmla="*/ 1219200 w 8467725"/>
            <a:gd name="connsiteY1" fmla="*/ 2101850 h 6061075"/>
            <a:gd name="connsiteX2" fmla="*/ 1250950 w 8467725"/>
            <a:gd name="connsiteY2" fmla="*/ 1631950 h 6061075"/>
            <a:gd name="connsiteX3" fmla="*/ 1511300 w 8467725"/>
            <a:gd name="connsiteY3" fmla="*/ 533400 h 6061075"/>
            <a:gd name="connsiteX4" fmla="*/ 1574800 w 8467725"/>
            <a:gd name="connsiteY4" fmla="*/ 542925 h 6061075"/>
            <a:gd name="connsiteX5" fmla="*/ 1631950 w 8467725"/>
            <a:gd name="connsiteY5" fmla="*/ 307975 h 6061075"/>
            <a:gd name="connsiteX6" fmla="*/ 2006600 w 8467725"/>
            <a:gd name="connsiteY6" fmla="*/ 381000 h 6061075"/>
            <a:gd name="connsiteX7" fmla="*/ 2019300 w 8467725"/>
            <a:gd name="connsiteY7" fmla="*/ 184150 h 6061075"/>
            <a:gd name="connsiteX8" fmla="*/ 2225675 w 8467725"/>
            <a:gd name="connsiteY8" fmla="*/ 120650 h 6061075"/>
            <a:gd name="connsiteX9" fmla="*/ 2752725 w 8467725"/>
            <a:gd name="connsiteY9" fmla="*/ 107950 h 6061075"/>
            <a:gd name="connsiteX10" fmla="*/ 3327400 w 8467725"/>
            <a:gd name="connsiteY10" fmla="*/ 212725 h 6061075"/>
            <a:gd name="connsiteX11" fmla="*/ 3486150 w 8467725"/>
            <a:gd name="connsiteY11" fmla="*/ 225425 h 6061075"/>
            <a:gd name="connsiteX12" fmla="*/ 3724275 w 8467725"/>
            <a:gd name="connsiteY12" fmla="*/ 365125 h 6061075"/>
            <a:gd name="connsiteX13" fmla="*/ 4029075 w 8467725"/>
            <a:gd name="connsiteY13" fmla="*/ 469900 h 6061075"/>
            <a:gd name="connsiteX14" fmla="*/ 4391025 w 8467725"/>
            <a:gd name="connsiteY14" fmla="*/ 565150 h 6061075"/>
            <a:gd name="connsiteX15" fmla="*/ 4600575 w 8467725"/>
            <a:gd name="connsiteY15" fmla="*/ 603250 h 6061075"/>
            <a:gd name="connsiteX16" fmla="*/ 5105400 w 8467725"/>
            <a:gd name="connsiteY16" fmla="*/ 603250 h 6061075"/>
            <a:gd name="connsiteX17" fmla="*/ 5457825 w 8467725"/>
            <a:gd name="connsiteY17" fmla="*/ 498475 h 6061075"/>
            <a:gd name="connsiteX18" fmla="*/ 5861050 w 8467725"/>
            <a:gd name="connsiteY18" fmla="*/ 238125 h 6061075"/>
            <a:gd name="connsiteX19" fmla="*/ 6096000 w 8467725"/>
            <a:gd name="connsiteY19" fmla="*/ 0 h 6061075"/>
            <a:gd name="connsiteX20" fmla="*/ 6086475 w 8467725"/>
            <a:gd name="connsiteY20" fmla="*/ 298450 h 6061075"/>
            <a:gd name="connsiteX21" fmla="*/ 6305550 w 8467725"/>
            <a:gd name="connsiteY21" fmla="*/ 241300 h 6061075"/>
            <a:gd name="connsiteX22" fmla="*/ 8467725 w 8467725"/>
            <a:gd name="connsiteY22" fmla="*/ 384175 h 6061075"/>
            <a:gd name="connsiteX23" fmla="*/ 8410575 w 8467725"/>
            <a:gd name="connsiteY23" fmla="*/ 1050925 h 6061075"/>
            <a:gd name="connsiteX24" fmla="*/ 6438900 w 8467725"/>
            <a:gd name="connsiteY24" fmla="*/ 917575 h 6061075"/>
            <a:gd name="connsiteX25" fmla="*/ 6353175 w 8467725"/>
            <a:gd name="connsiteY25" fmla="*/ 2146300 h 6061075"/>
            <a:gd name="connsiteX26" fmla="*/ 8324850 w 8467725"/>
            <a:gd name="connsiteY26" fmla="*/ 2308225 h 6061075"/>
            <a:gd name="connsiteX27" fmla="*/ 8286750 w 8467725"/>
            <a:gd name="connsiteY27" fmla="*/ 2946400 h 6061075"/>
            <a:gd name="connsiteX28" fmla="*/ 5905500 w 8467725"/>
            <a:gd name="connsiteY28" fmla="*/ 2803525 h 6061075"/>
            <a:gd name="connsiteX29" fmla="*/ 5772150 w 8467725"/>
            <a:gd name="connsiteY29" fmla="*/ 4337050 h 6061075"/>
            <a:gd name="connsiteX30" fmla="*/ 5553075 w 8467725"/>
            <a:gd name="connsiteY30" fmla="*/ 4327525 h 6061075"/>
            <a:gd name="connsiteX31" fmla="*/ 4667250 w 8467725"/>
            <a:gd name="connsiteY31" fmla="*/ 4927600 h 6061075"/>
            <a:gd name="connsiteX32" fmla="*/ 4467225 w 8467725"/>
            <a:gd name="connsiteY32" fmla="*/ 5137150 h 6061075"/>
            <a:gd name="connsiteX33" fmla="*/ 3914775 w 8467725"/>
            <a:gd name="connsiteY33" fmla="*/ 5308600 h 6061075"/>
            <a:gd name="connsiteX34" fmla="*/ 3886200 w 8467725"/>
            <a:gd name="connsiteY34" fmla="*/ 5956300 h 6061075"/>
            <a:gd name="connsiteX35" fmla="*/ 2886075 w 8467725"/>
            <a:gd name="connsiteY35" fmla="*/ 6051550 h 6061075"/>
            <a:gd name="connsiteX36" fmla="*/ 2400300 w 8467725"/>
            <a:gd name="connsiteY36" fmla="*/ 6061075 h 6061075"/>
            <a:gd name="connsiteX37" fmla="*/ 1590675 w 8467725"/>
            <a:gd name="connsiteY37" fmla="*/ 5984875 h 6061075"/>
            <a:gd name="connsiteX38" fmla="*/ 1123950 w 8467725"/>
            <a:gd name="connsiteY38" fmla="*/ 5889625 h 6061075"/>
            <a:gd name="connsiteX39" fmla="*/ 1057275 w 8467725"/>
            <a:gd name="connsiteY39" fmla="*/ 5746750 h 6061075"/>
            <a:gd name="connsiteX40" fmla="*/ 1057275 w 8467725"/>
            <a:gd name="connsiteY40" fmla="*/ 5546725 h 6061075"/>
            <a:gd name="connsiteX41" fmla="*/ 990600 w 8467725"/>
            <a:gd name="connsiteY41" fmla="*/ 5451475 h 6061075"/>
            <a:gd name="connsiteX42" fmla="*/ 1000125 w 8467725"/>
            <a:gd name="connsiteY42" fmla="*/ 5327650 h 6061075"/>
            <a:gd name="connsiteX43" fmla="*/ 923925 w 8467725"/>
            <a:gd name="connsiteY43" fmla="*/ 5299075 h 6061075"/>
            <a:gd name="connsiteX44" fmla="*/ 866775 w 8467725"/>
            <a:gd name="connsiteY44" fmla="*/ 5375275 h 6061075"/>
            <a:gd name="connsiteX45" fmla="*/ 628650 w 8467725"/>
            <a:gd name="connsiteY45" fmla="*/ 5356225 h 6061075"/>
            <a:gd name="connsiteX46" fmla="*/ 361950 w 8467725"/>
            <a:gd name="connsiteY46" fmla="*/ 5365750 h 6061075"/>
            <a:gd name="connsiteX47" fmla="*/ 9525 w 8467725"/>
            <a:gd name="connsiteY47" fmla="*/ 5118100 h 6061075"/>
            <a:gd name="connsiteX48" fmla="*/ 0 w 8467725"/>
            <a:gd name="connsiteY48" fmla="*/ 2946400 h 6061075"/>
            <a:gd name="connsiteX49" fmla="*/ 104775 w 8467725"/>
            <a:gd name="connsiteY49" fmla="*/ 2936875 h 6061075"/>
            <a:gd name="connsiteX50" fmla="*/ 142875 w 8467725"/>
            <a:gd name="connsiteY50" fmla="*/ 2479675 h 6061075"/>
            <a:gd name="connsiteX51" fmla="*/ 561975 w 8467725"/>
            <a:gd name="connsiteY51" fmla="*/ 2517775 h 6061075"/>
            <a:gd name="connsiteX52" fmla="*/ 581025 w 8467725"/>
            <a:gd name="connsiteY52" fmla="*/ 2057400 h 6061075"/>
            <a:gd name="connsiteX0" fmla="*/ 581025 w 8467725"/>
            <a:gd name="connsiteY0" fmla="*/ 2057400 h 6061075"/>
            <a:gd name="connsiteX1" fmla="*/ 1219200 w 8467725"/>
            <a:gd name="connsiteY1" fmla="*/ 2101850 h 6061075"/>
            <a:gd name="connsiteX2" fmla="*/ 1250950 w 8467725"/>
            <a:gd name="connsiteY2" fmla="*/ 1631950 h 6061075"/>
            <a:gd name="connsiteX3" fmla="*/ 1511300 w 8467725"/>
            <a:gd name="connsiteY3" fmla="*/ 533400 h 6061075"/>
            <a:gd name="connsiteX4" fmla="*/ 1574800 w 8467725"/>
            <a:gd name="connsiteY4" fmla="*/ 542925 h 6061075"/>
            <a:gd name="connsiteX5" fmla="*/ 1631950 w 8467725"/>
            <a:gd name="connsiteY5" fmla="*/ 307975 h 6061075"/>
            <a:gd name="connsiteX6" fmla="*/ 2006600 w 8467725"/>
            <a:gd name="connsiteY6" fmla="*/ 381000 h 6061075"/>
            <a:gd name="connsiteX7" fmla="*/ 2019300 w 8467725"/>
            <a:gd name="connsiteY7" fmla="*/ 184150 h 6061075"/>
            <a:gd name="connsiteX8" fmla="*/ 2225675 w 8467725"/>
            <a:gd name="connsiteY8" fmla="*/ 120650 h 6061075"/>
            <a:gd name="connsiteX9" fmla="*/ 2752725 w 8467725"/>
            <a:gd name="connsiteY9" fmla="*/ 107950 h 6061075"/>
            <a:gd name="connsiteX10" fmla="*/ 3327400 w 8467725"/>
            <a:gd name="connsiteY10" fmla="*/ 212725 h 6061075"/>
            <a:gd name="connsiteX11" fmla="*/ 3486150 w 8467725"/>
            <a:gd name="connsiteY11" fmla="*/ 225425 h 6061075"/>
            <a:gd name="connsiteX12" fmla="*/ 3724275 w 8467725"/>
            <a:gd name="connsiteY12" fmla="*/ 365125 h 6061075"/>
            <a:gd name="connsiteX13" fmla="*/ 4029075 w 8467725"/>
            <a:gd name="connsiteY13" fmla="*/ 469900 h 6061075"/>
            <a:gd name="connsiteX14" fmla="*/ 4391025 w 8467725"/>
            <a:gd name="connsiteY14" fmla="*/ 565150 h 6061075"/>
            <a:gd name="connsiteX15" fmla="*/ 4600575 w 8467725"/>
            <a:gd name="connsiteY15" fmla="*/ 603250 h 6061075"/>
            <a:gd name="connsiteX16" fmla="*/ 5105400 w 8467725"/>
            <a:gd name="connsiteY16" fmla="*/ 603250 h 6061075"/>
            <a:gd name="connsiteX17" fmla="*/ 5457825 w 8467725"/>
            <a:gd name="connsiteY17" fmla="*/ 498475 h 6061075"/>
            <a:gd name="connsiteX18" fmla="*/ 5861050 w 8467725"/>
            <a:gd name="connsiteY18" fmla="*/ 238125 h 6061075"/>
            <a:gd name="connsiteX19" fmla="*/ 6096000 w 8467725"/>
            <a:gd name="connsiteY19" fmla="*/ 0 h 6061075"/>
            <a:gd name="connsiteX20" fmla="*/ 6076950 w 8467725"/>
            <a:gd name="connsiteY20" fmla="*/ 292100 h 6061075"/>
            <a:gd name="connsiteX21" fmla="*/ 6305550 w 8467725"/>
            <a:gd name="connsiteY21" fmla="*/ 241300 h 6061075"/>
            <a:gd name="connsiteX22" fmla="*/ 8467725 w 8467725"/>
            <a:gd name="connsiteY22" fmla="*/ 384175 h 6061075"/>
            <a:gd name="connsiteX23" fmla="*/ 8410575 w 8467725"/>
            <a:gd name="connsiteY23" fmla="*/ 1050925 h 6061075"/>
            <a:gd name="connsiteX24" fmla="*/ 6438900 w 8467725"/>
            <a:gd name="connsiteY24" fmla="*/ 917575 h 6061075"/>
            <a:gd name="connsiteX25" fmla="*/ 6353175 w 8467725"/>
            <a:gd name="connsiteY25" fmla="*/ 2146300 h 6061075"/>
            <a:gd name="connsiteX26" fmla="*/ 8324850 w 8467725"/>
            <a:gd name="connsiteY26" fmla="*/ 2308225 h 6061075"/>
            <a:gd name="connsiteX27" fmla="*/ 8286750 w 8467725"/>
            <a:gd name="connsiteY27" fmla="*/ 2946400 h 6061075"/>
            <a:gd name="connsiteX28" fmla="*/ 5905500 w 8467725"/>
            <a:gd name="connsiteY28" fmla="*/ 2803525 h 6061075"/>
            <a:gd name="connsiteX29" fmla="*/ 5772150 w 8467725"/>
            <a:gd name="connsiteY29" fmla="*/ 4337050 h 6061075"/>
            <a:gd name="connsiteX30" fmla="*/ 5553075 w 8467725"/>
            <a:gd name="connsiteY30" fmla="*/ 4327525 h 6061075"/>
            <a:gd name="connsiteX31" fmla="*/ 4667250 w 8467725"/>
            <a:gd name="connsiteY31" fmla="*/ 4927600 h 6061075"/>
            <a:gd name="connsiteX32" fmla="*/ 4467225 w 8467725"/>
            <a:gd name="connsiteY32" fmla="*/ 5137150 h 6061075"/>
            <a:gd name="connsiteX33" fmla="*/ 3914775 w 8467725"/>
            <a:gd name="connsiteY33" fmla="*/ 5308600 h 6061075"/>
            <a:gd name="connsiteX34" fmla="*/ 3886200 w 8467725"/>
            <a:gd name="connsiteY34" fmla="*/ 5956300 h 6061075"/>
            <a:gd name="connsiteX35" fmla="*/ 2886075 w 8467725"/>
            <a:gd name="connsiteY35" fmla="*/ 6051550 h 6061075"/>
            <a:gd name="connsiteX36" fmla="*/ 2400300 w 8467725"/>
            <a:gd name="connsiteY36" fmla="*/ 6061075 h 6061075"/>
            <a:gd name="connsiteX37" fmla="*/ 1590675 w 8467725"/>
            <a:gd name="connsiteY37" fmla="*/ 5984875 h 6061075"/>
            <a:gd name="connsiteX38" fmla="*/ 1123950 w 8467725"/>
            <a:gd name="connsiteY38" fmla="*/ 5889625 h 6061075"/>
            <a:gd name="connsiteX39" fmla="*/ 1057275 w 8467725"/>
            <a:gd name="connsiteY39" fmla="*/ 5746750 h 6061075"/>
            <a:gd name="connsiteX40" fmla="*/ 1057275 w 8467725"/>
            <a:gd name="connsiteY40" fmla="*/ 5546725 h 6061075"/>
            <a:gd name="connsiteX41" fmla="*/ 990600 w 8467725"/>
            <a:gd name="connsiteY41" fmla="*/ 5451475 h 6061075"/>
            <a:gd name="connsiteX42" fmla="*/ 1000125 w 8467725"/>
            <a:gd name="connsiteY42" fmla="*/ 5327650 h 6061075"/>
            <a:gd name="connsiteX43" fmla="*/ 923925 w 8467725"/>
            <a:gd name="connsiteY43" fmla="*/ 5299075 h 6061075"/>
            <a:gd name="connsiteX44" fmla="*/ 866775 w 8467725"/>
            <a:gd name="connsiteY44" fmla="*/ 5375275 h 6061075"/>
            <a:gd name="connsiteX45" fmla="*/ 628650 w 8467725"/>
            <a:gd name="connsiteY45" fmla="*/ 5356225 h 6061075"/>
            <a:gd name="connsiteX46" fmla="*/ 361950 w 8467725"/>
            <a:gd name="connsiteY46" fmla="*/ 5365750 h 6061075"/>
            <a:gd name="connsiteX47" fmla="*/ 9525 w 8467725"/>
            <a:gd name="connsiteY47" fmla="*/ 5118100 h 6061075"/>
            <a:gd name="connsiteX48" fmla="*/ 0 w 8467725"/>
            <a:gd name="connsiteY48" fmla="*/ 2946400 h 6061075"/>
            <a:gd name="connsiteX49" fmla="*/ 104775 w 8467725"/>
            <a:gd name="connsiteY49" fmla="*/ 2936875 h 6061075"/>
            <a:gd name="connsiteX50" fmla="*/ 142875 w 8467725"/>
            <a:gd name="connsiteY50" fmla="*/ 2479675 h 6061075"/>
            <a:gd name="connsiteX51" fmla="*/ 561975 w 8467725"/>
            <a:gd name="connsiteY51" fmla="*/ 2517775 h 6061075"/>
            <a:gd name="connsiteX52" fmla="*/ 581025 w 8467725"/>
            <a:gd name="connsiteY52" fmla="*/ 2057400 h 6061075"/>
            <a:gd name="connsiteX0" fmla="*/ 581025 w 8467725"/>
            <a:gd name="connsiteY0" fmla="*/ 2057400 h 6061075"/>
            <a:gd name="connsiteX1" fmla="*/ 1219200 w 8467725"/>
            <a:gd name="connsiteY1" fmla="*/ 2101850 h 6061075"/>
            <a:gd name="connsiteX2" fmla="*/ 1250950 w 8467725"/>
            <a:gd name="connsiteY2" fmla="*/ 1631950 h 6061075"/>
            <a:gd name="connsiteX3" fmla="*/ 1511300 w 8467725"/>
            <a:gd name="connsiteY3" fmla="*/ 533400 h 6061075"/>
            <a:gd name="connsiteX4" fmla="*/ 1574800 w 8467725"/>
            <a:gd name="connsiteY4" fmla="*/ 542925 h 6061075"/>
            <a:gd name="connsiteX5" fmla="*/ 1631950 w 8467725"/>
            <a:gd name="connsiteY5" fmla="*/ 307975 h 6061075"/>
            <a:gd name="connsiteX6" fmla="*/ 2006600 w 8467725"/>
            <a:gd name="connsiteY6" fmla="*/ 381000 h 6061075"/>
            <a:gd name="connsiteX7" fmla="*/ 2019300 w 8467725"/>
            <a:gd name="connsiteY7" fmla="*/ 184150 h 6061075"/>
            <a:gd name="connsiteX8" fmla="*/ 2225675 w 8467725"/>
            <a:gd name="connsiteY8" fmla="*/ 120650 h 6061075"/>
            <a:gd name="connsiteX9" fmla="*/ 2752725 w 8467725"/>
            <a:gd name="connsiteY9" fmla="*/ 107950 h 6061075"/>
            <a:gd name="connsiteX10" fmla="*/ 3327400 w 8467725"/>
            <a:gd name="connsiteY10" fmla="*/ 212725 h 6061075"/>
            <a:gd name="connsiteX11" fmla="*/ 3486150 w 8467725"/>
            <a:gd name="connsiteY11" fmla="*/ 225425 h 6061075"/>
            <a:gd name="connsiteX12" fmla="*/ 3724275 w 8467725"/>
            <a:gd name="connsiteY12" fmla="*/ 365125 h 6061075"/>
            <a:gd name="connsiteX13" fmla="*/ 4029075 w 8467725"/>
            <a:gd name="connsiteY13" fmla="*/ 469900 h 6061075"/>
            <a:gd name="connsiteX14" fmla="*/ 4391025 w 8467725"/>
            <a:gd name="connsiteY14" fmla="*/ 565150 h 6061075"/>
            <a:gd name="connsiteX15" fmla="*/ 4600575 w 8467725"/>
            <a:gd name="connsiteY15" fmla="*/ 603250 h 6061075"/>
            <a:gd name="connsiteX16" fmla="*/ 5105400 w 8467725"/>
            <a:gd name="connsiteY16" fmla="*/ 603250 h 6061075"/>
            <a:gd name="connsiteX17" fmla="*/ 5457825 w 8467725"/>
            <a:gd name="connsiteY17" fmla="*/ 498475 h 6061075"/>
            <a:gd name="connsiteX18" fmla="*/ 5861050 w 8467725"/>
            <a:gd name="connsiteY18" fmla="*/ 238125 h 6061075"/>
            <a:gd name="connsiteX19" fmla="*/ 6096000 w 8467725"/>
            <a:gd name="connsiteY19" fmla="*/ 0 h 6061075"/>
            <a:gd name="connsiteX20" fmla="*/ 6076950 w 8467725"/>
            <a:gd name="connsiteY20" fmla="*/ 273050 h 6061075"/>
            <a:gd name="connsiteX21" fmla="*/ 6305550 w 8467725"/>
            <a:gd name="connsiteY21" fmla="*/ 241300 h 6061075"/>
            <a:gd name="connsiteX22" fmla="*/ 8467725 w 8467725"/>
            <a:gd name="connsiteY22" fmla="*/ 384175 h 6061075"/>
            <a:gd name="connsiteX23" fmla="*/ 8410575 w 8467725"/>
            <a:gd name="connsiteY23" fmla="*/ 1050925 h 6061075"/>
            <a:gd name="connsiteX24" fmla="*/ 6438900 w 8467725"/>
            <a:gd name="connsiteY24" fmla="*/ 917575 h 6061075"/>
            <a:gd name="connsiteX25" fmla="*/ 6353175 w 8467725"/>
            <a:gd name="connsiteY25" fmla="*/ 2146300 h 6061075"/>
            <a:gd name="connsiteX26" fmla="*/ 8324850 w 8467725"/>
            <a:gd name="connsiteY26" fmla="*/ 2308225 h 6061075"/>
            <a:gd name="connsiteX27" fmla="*/ 8286750 w 8467725"/>
            <a:gd name="connsiteY27" fmla="*/ 2946400 h 6061075"/>
            <a:gd name="connsiteX28" fmla="*/ 5905500 w 8467725"/>
            <a:gd name="connsiteY28" fmla="*/ 2803525 h 6061075"/>
            <a:gd name="connsiteX29" fmla="*/ 5772150 w 8467725"/>
            <a:gd name="connsiteY29" fmla="*/ 4337050 h 6061075"/>
            <a:gd name="connsiteX30" fmla="*/ 5553075 w 8467725"/>
            <a:gd name="connsiteY30" fmla="*/ 4327525 h 6061075"/>
            <a:gd name="connsiteX31" fmla="*/ 4667250 w 8467725"/>
            <a:gd name="connsiteY31" fmla="*/ 4927600 h 6061075"/>
            <a:gd name="connsiteX32" fmla="*/ 4467225 w 8467725"/>
            <a:gd name="connsiteY32" fmla="*/ 5137150 h 6061075"/>
            <a:gd name="connsiteX33" fmla="*/ 3914775 w 8467725"/>
            <a:gd name="connsiteY33" fmla="*/ 5308600 h 6061075"/>
            <a:gd name="connsiteX34" fmla="*/ 3886200 w 8467725"/>
            <a:gd name="connsiteY34" fmla="*/ 5956300 h 6061075"/>
            <a:gd name="connsiteX35" fmla="*/ 2886075 w 8467725"/>
            <a:gd name="connsiteY35" fmla="*/ 6051550 h 6061075"/>
            <a:gd name="connsiteX36" fmla="*/ 2400300 w 8467725"/>
            <a:gd name="connsiteY36" fmla="*/ 6061075 h 6061075"/>
            <a:gd name="connsiteX37" fmla="*/ 1590675 w 8467725"/>
            <a:gd name="connsiteY37" fmla="*/ 5984875 h 6061075"/>
            <a:gd name="connsiteX38" fmla="*/ 1123950 w 8467725"/>
            <a:gd name="connsiteY38" fmla="*/ 5889625 h 6061075"/>
            <a:gd name="connsiteX39" fmla="*/ 1057275 w 8467725"/>
            <a:gd name="connsiteY39" fmla="*/ 5746750 h 6061075"/>
            <a:gd name="connsiteX40" fmla="*/ 1057275 w 8467725"/>
            <a:gd name="connsiteY40" fmla="*/ 5546725 h 6061075"/>
            <a:gd name="connsiteX41" fmla="*/ 990600 w 8467725"/>
            <a:gd name="connsiteY41" fmla="*/ 5451475 h 6061075"/>
            <a:gd name="connsiteX42" fmla="*/ 1000125 w 8467725"/>
            <a:gd name="connsiteY42" fmla="*/ 5327650 h 6061075"/>
            <a:gd name="connsiteX43" fmla="*/ 923925 w 8467725"/>
            <a:gd name="connsiteY43" fmla="*/ 5299075 h 6061075"/>
            <a:gd name="connsiteX44" fmla="*/ 866775 w 8467725"/>
            <a:gd name="connsiteY44" fmla="*/ 5375275 h 6061075"/>
            <a:gd name="connsiteX45" fmla="*/ 628650 w 8467725"/>
            <a:gd name="connsiteY45" fmla="*/ 5356225 h 6061075"/>
            <a:gd name="connsiteX46" fmla="*/ 361950 w 8467725"/>
            <a:gd name="connsiteY46" fmla="*/ 5365750 h 6061075"/>
            <a:gd name="connsiteX47" fmla="*/ 9525 w 8467725"/>
            <a:gd name="connsiteY47" fmla="*/ 5118100 h 6061075"/>
            <a:gd name="connsiteX48" fmla="*/ 0 w 8467725"/>
            <a:gd name="connsiteY48" fmla="*/ 2946400 h 6061075"/>
            <a:gd name="connsiteX49" fmla="*/ 104775 w 8467725"/>
            <a:gd name="connsiteY49" fmla="*/ 2936875 h 6061075"/>
            <a:gd name="connsiteX50" fmla="*/ 142875 w 8467725"/>
            <a:gd name="connsiteY50" fmla="*/ 2479675 h 6061075"/>
            <a:gd name="connsiteX51" fmla="*/ 561975 w 8467725"/>
            <a:gd name="connsiteY51" fmla="*/ 2517775 h 6061075"/>
            <a:gd name="connsiteX52" fmla="*/ 581025 w 8467725"/>
            <a:gd name="connsiteY52" fmla="*/ 2057400 h 6061075"/>
            <a:gd name="connsiteX0" fmla="*/ 581025 w 8467725"/>
            <a:gd name="connsiteY0" fmla="*/ 2057400 h 6061075"/>
            <a:gd name="connsiteX1" fmla="*/ 1219200 w 8467725"/>
            <a:gd name="connsiteY1" fmla="*/ 2101850 h 6061075"/>
            <a:gd name="connsiteX2" fmla="*/ 1250950 w 8467725"/>
            <a:gd name="connsiteY2" fmla="*/ 1631950 h 6061075"/>
            <a:gd name="connsiteX3" fmla="*/ 1511300 w 8467725"/>
            <a:gd name="connsiteY3" fmla="*/ 533400 h 6061075"/>
            <a:gd name="connsiteX4" fmla="*/ 1574800 w 8467725"/>
            <a:gd name="connsiteY4" fmla="*/ 542925 h 6061075"/>
            <a:gd name="connsiteX5" fmla="*/ 1631950 w 8467725"/>
            <a:gd name="connsiteY5" fmla="*/ 307975 h 6061075"/>
            <a:gd name="connsiteX6" fmla="*/ 2006600 w 8467725"/>
            <a:gd name="connsiteY6" fmla="*/ 381000 h 6061075"/>
            <a:gd name="connsiteX7" fmla="*/ 2019300 w 8467725"/>
            <a:gd name="connsiteY7" fmla="*/ 184150 h 6061075"/>
            <a:gd name="connsiteX8" fmla="*/ 2225675 w 8467725"/>
            <a:gd name="connsiteY8" fmla="*/ 120650 h 6061075"/>
            <a:gd name="connsiteX9" fmla="*/ 2752725 w 8467725"/>
            <a:gd name="connsiteY9" fmla="*/ 107950 h 6061075"/>
            <a:gd name="connsiteX10" fmla="*/ 3327400 w 8467725"/>
            <a:gd name="connsiteY10" fmla="*/ 212725 h 6061075"/>
            <a:gd name="connsiteX11" fmla="*/ 3486150 w 8467725"/>
            <a:gd name="connsiteY11" fmla="*/ 225425 h 6061075"/>
            <a:gd name="connsiteX12" fmla="*/ 3724275 w 8467725"/>
            <a:gd name="connsiteY12" fmla="*/ 365125 h 6061075"/>
            <a:gd name="connsiteX13" fmla="*/ 4029075 w 8467725"/>
            <a:gd name="connsiteY13" fmla="*/ 469900 h 6061075"/>
            <a:gd name="connsiteX14" fmla="*/ 4391025 w 8467725"/>
            <a:gd name="connsiteY14" fmla="*/ 565150 h 6061075"/>
            <a:gd name="connsiteX15" fmla="*/ 4600575 w 8467725"/>
            <a:gd name="connsiteY15" fmla="*/ 603250 h 6061075"/>
            <a:gd name="connsiteX16" fmla="*/ 5105400 w 8467725"/>
            <a:gd name="connsiteY16" fmla="*/ 603250 h 6061075"/>
            <a:gd name="connsiteX17" fmla="*/ 5457825 w 8467725"/>
            <a:gd name="connsiteY17" fmla="*/ 498475 h 6061075"/>
            <a:gd name="connsiteX18" fmla="*/ 5861050 w 8467725"/>
            <a:gd name="connsiteY18" fmla="*/ 238125 h 6061075"/>
            <a:gd name="connsiteX19" fmla="*/ 6096000 w 8467725"/>
            <a:gd name="connsiteY19" fmla="*/ 0 h 6061075"/>
            <a:gd name="connsiteX20" fmla="*/ 6076950 w 8467725"/>
            <a:gd name="connsiteY20" fmla="*/ 273050 h 6061075"/>
            <a:gd name="connsiteX21" fmla="*/ 6375400 w 8467725"/>
            <a:gd name="connsiteY21" fmla="*/ 228600 h 6061075"/>
            <a:gd name="connsiteX22" fmla="*/ 8467725 w 8467725"/>
            <a:gd name="connsiteY22" fmla="*/ 384175 h 6061075"/>
            <a:gd name="connsiteX23" fmla="*/ 8410575 w 8467725"/>
            <a:gd name="connsiteY23" fmla="*/ 1050925 h 6061075"/>
            <a:gd name="connsiteX24" fmla="*/ 6438900 w 8467725"/>
            <a:gd name="connsiteY24" fmla="*/ 917575 h 6061075"/>
            <a:gd name="connsiteX25" fmla="*/ 6353175 w 8467725"/>
            <a:gd name="connsiteY25" fmla="*/ 2146300 h 6061075"/>
            <a:gd name="connsiteX26" fmla="*/ 8324850 w 8467725"/>
            <a:gd name="connsiteY26" fmla="*/ 2308225 h 6061075"/>
            <a:gd name="connsiteX27" fmla="*/ 8286750 w 8467725"/>
            <a:gd name="connsiteY27" fmla="*/ 2946400 h 6061075"/>
            <a:gd name="connsiteX28" fmla="*/ 5905500 w 8467725"/>
            <a:gd name="connsiteY28" fmla="*/ 2803525 h 6061075"/>
            <a:gd name="connsiteX29" fmla="*/ 5772150 w 8467725"/>
            <a:gd name="connsiteY29" fmla="*/ 4337050 h 6061075"/>
            <a:gd name="connsiteX30" fmla="*/ 5553075 w 8467725"/>
            <a:gd name="connsiteY30" fmla="*/ 4327525 h 6061075"/>
            <a:gd name="connsiteX31" fmla="*/ 4667250 w 8467725"/>
            <a:gd name="connsiteY31" fmla="*/ 4927600 h 6061075"/>
            <a:gd name="connsiteX32" fmla="*/ 4467225 w 8467725"/>
            <a:gd name="connsiteY32" fmla="*/ 5137150 h 6061075"/>
            <a:gd name="connsiteX33" fmla="*/ 3914775 w 8467725"/>
            <a:gd name="connsiteY33" fmla="*/ 5308600 h 6061075"/>
            <a:gd name="connsiteX34" fmla="*/ 3886200 w 8467725"/>
            <a:gd name="connsiteY34" fmla="*/ 5956300 h 6061075"/>
            <a:gd name="connsiteX35" fmla="*/ 2886075 w 8467725"/>
            <a:gd name="connsiteY35" fmla="*/ 6051550 h 6061075"/>
            <a:gd name="connsiteX36" fmla="*/ 2400300 w 8467725"/>
            <a:gd name="connsiteY36" fmla="*/ 6061075 h 6061075"/>
            <a:gd name="connsiteX37" fmla="*/ 1590675 w 8467725"/>
            <a:gd name="connsiteY37" fmla="*/ 5984875 h 6061075"/>
            <a:gd name="connsiteX38" fmla="*/ 1123950 w 8467725"/>
            <a:gd name="connsiteY38" fmla="*/ 5889625 h 6061075"/>
            <a:gd name="connsiteX39" fmla="*/ 1057275 w 8467725"/>
            <a:gd name="connsiteY39" fmla="*/ 5746750 h 6061075"/>
            <a:gd name="connsiteX40" fmla="*/ 1057275 w 8467725"/>
            <a:gd name="connsiteY40" fmla="*/ 5546725 h 6061075"/>
            <a:gd name="connsiteX41" fmla="*/ 990600 w 8467725"/>
            <a:gd name="connsiteY41" fmla="*/ 5451475 h 6061075"/>
            <a:gd name="connsiteX42" fmla="*/ 1000125 w 8467725"/>
            <a:gd name="connsiteY42" fmla="*/ 5327650 h 6061075"/>
            <a:gd name="connsiteX43" fmla="*/ 923925 w 8467725"/>
            <a:gd name="connsiteY43" fmla="*/ 5299075 h 6061075"/>
            <a:gd name="connsiteX44" fmla="*/ 866775 w 8467725"/>
            <a:gd name="connsiteY44" fmla="*/ 5375275 h 6061075"/>
            <a:gd name="connsiteX45" fmla="*/ 628650 w 8467725"/>
            <a:gd name="connsiteY45" fmla="*/ 5356225 h 6061075"/>
            <a:gd name="connsiteX46" fmla="*/ 361950 w 8467725"/>
            <a:gd name="connsiteY46" fmla="*/ 5365750 h 6061075"/>
            <a:gd name="connsiteX47" fmla="*/ 9525 w 8467725"/>
            <a:gd name="connsiteY47" fmla="*/ 5118100 h 6061075"/>
            <a:gd name="connsiteX48" fmla="*/ 0 w 8467725"/>
            <a:gd name="connsiteY48" fmla="*/ 2946400 h 6061075"/>
            <a:gd name="connsiteX49" fmla="*/ 104775 w 8467725"/>
            <a:gd name="connsiteY49" fmla="*/ 2936875 h 6061075"/>
            <a:gd name="connsiteX50" fmla="*/ 142875 w 8467725"/>
            <a:gd name="connsiteY50" fmla="*/ 2479675 h 6061075"/>
            <a:gd name="connsiteX51" fmla="*/ 561975 w 8467725"/>
            <a:gd name="connsiteY51" fmla="*/ 2517775 h 6061075"/>
            <a:gd name="connsiteX52" fmla="*/ 581025 w 8467725"/>
            <a:gd name="connsiteY52" fmla="*/ 2057400 h 6061075"/>
            <a:gd name="connsiteX0" fmla="*/ 581025 w 8467725"/>
            <a:gd name="connsiteY0" fmla="*/ 2057400 h 6061075"/>
            <a:gd name="connsiteX1" fmla="*/ 1219200 w 8467725"/>
            <a:gd name="connsiteY1" fmla="*/ 2101850 h 6061075"/>
            <a:gd name="connsiteX2" fmla="*/ 1250950 w 8467725"/>
            <a:gd name="connsiteY2" fmla="*/ 1631950 h 6061075"/>
            <a:gd name="connsiteX3" fmla="*/ 1511300 w 8467725"/>
            <a:gd name="connsiteY3" fmla="*/ 533400 h 6061075"/>
            <a:gd name="connsiteX4" fmla="*/ 1574800 w 8467725"/>
            <a:gd name="connsiteY4" fmla="*/ 542925 h 6061075"/>
            <a:gd name="connsiteX5" fmla="*/ 1631950 w 8467725"/>
            <a:gd name="connsiteY5" fmla="*/ 307975 h 6061075"/>
            <a:gd name="connsiteX6" fmla="*/ 2006600 w 8467725"/>
            <a:gd name="connsiteY6" fmla="*/ 381000 h 6061075"/>
            <a:gd name="connsiteX7" fmla="*/ 2019300 w 8467725"/>
            <a:gd name="connsiteY7" fmla="*/ 184150 h 6061075"/>
            <a:gd name="connsiteX8" fmla="*/ 2225675 w 8467725"/>
            <a:gd name="connsiteY8" fmla="*/ 120650 h 6061075"/>
            <a:gd name="connsiteX9" fmla="*/ 2752725 w 8467725"/>
            <a:gd name="connsiteY9" fmla="*/ 107950 h 6061075"/>
            <a:gd name="connsiteX10" fmla="*/ 3327400 w 8467725"/>
            <a:gd name="connsiteY10" fmla="*/ 212725 h 6061075"/>
            <a:gd name="connsiteX11" fmla="*/ 3486150 w 8467725"/>
            <a:gd name="connsiteY11" fmla="*/ 225425 h 6061075"/>
            <a:gd name="connsiteX12" fmla="*/ 3724275 w 8467725"/>
            <a:gd name="connsiteY12" fmla="*/ 365125 h 6061075"/>
            <a:gd name="connsiteX13" fmla="*/ 4029075 w 8467725"/>
            <a:gd name="connsiteY13" fmla="*/ 469900 h 6061075"/>
            <a:gd name="connsiteX14" fmla="*/ 4391025 w 8467725"/>
            <a:gd name="connsiteY14" fmla="*/ 565150 h 6061075"/>
            <a:gd name="connsiteX15" fmla="*/ 4600575 w 8467725"/>
            <a:gd name="connsiteY15" fmla="*/ 603250 h 6061075"/>
            <a:gd name="connsiteX16" fmla="*/ 5105400 w 8467725"/>
            <a:gd name="connsiteY16" fmla="*/ 603250 h 6061075"/>
            <a:gd name="connsiteX17" fmla="*/ 5457825 w 8467725"/>
            <a:gd name="connsiteY17" fmla="*/ 498475 h 6061075"/>
            <a:gd name="connsiteX18" fmla="*/ 5861050 w 8467725"/>
            <a:gd name="connsiteY18" fmla="*/ 238125 h 6061075"/>
            <a:gd name="connsiteX19" fmla="*/ 6096000 w 8467725"/>
            <a:gd name="connsiteY19" fmla="*/ 0 h 6061075"/>
            <a:gd name="connsiteX20" fmla="*/ 6076950 w 8467725"/>
            <a:gd name="connsiteY20" fmla="*/ 273050 h 6061075"/>
            <a:gd name="connsiteX21" fmla="*/ 6375400 w 8467725"/>
            <a:gd name="connsiteY21" fmla="*/ 228600 h 6061075"/>
            <a:gd name="connsiteX22" fmla="*/ 8467725 w 8467725"/>
            <a:gd name="connsiteY22" fmla="*/ 384175 h 6061075"/>
            <a:gd name="connsiteX23" fmla="*/ 8410575 w 8467725"/>
            <a:gd name="connsiteY23" fmla="*/ 1060450 h 6061075"/>
            <a:gd name="connsiteX24" fmla="*/ 6438900 w 8467725"/>
            <a:gd name="connsiteY24" fmla="*/ 917575 h 6061075"/>
            <a:gd name="connsiteX25" fmla="*/ 6353175 w 8467725"/>
            <a:gd name="connsiteY25" fmla="*/ 2146300 h 6061075"/>
            <a:gd name="connsiteX26" fmla="*/ 8324850 w 8467725"/>
            <a:gd name="connsiteY26" fmla="*/ 2308225 h 6061075"/>
            <a:gd name="connsiteX27" fmla="*/ 8286750 w 8467725"/>
            <a:gd name="connsiteY27" fmla="*/ 2946400 h 6061075"/>
            <a:gd name="connsiteX28" fmla="*/ 5905500 w 8467725"/>
            <a:gd name="connsiteY28" fmla="*/ 2803525 h 6061075"/>
            <a:gd name="connsiteX29" fmla="*/ 5772150 w 8467725"/>
            <a:gd name="connsiteY29" fmla="*/ 4337050 h 6061075"/>
            <a:gd name="connsiteX30" fmla="*/ 5553075 w 8467725"/>
            <a:gd name="connsiteY30" fmla="*/ 4327525 h 6061075"/>
            <a:gd name="connsiteX31" fmla="*/ 4667250 w 8467725"/>
            <a:gd name="connsiteY31" fmla="*/ 4927600 h 6061075"/>
            <a:gd name="connsiteX32" fmla="*/ 4467225 w 8467725"/>
            <a:gd name="connsiteY32" fmla="*/ 5137150 h 6061075"/>
            <a:gd name="connsiteX33" fmla="*/ 3914775 w 8467725"/>
            <a:gd name="connsiteY33" fmla="*/ 5308600 h 6061075"/>
            <a:gd name="connsiteX34" fmla="*/ 3886200 w 8467725"/>
            <a:gd name="connsiteY34" fmla="*/ 5956300 h 6061075"/>
            <a:gd name="connsiteX35" fmla="*/ 2886075 w 8467725"/>
            <a:gd name="connsiteY35" fmla="*/ 6051550 h 6061075"/>
            <a:gd name="connsiteX36" fmla="*/ 2400300 w 8467725"/>
            <a:gd name="connsiteY36" fmla="*/ 6061075 h 6061075"/>
            <a:gd name="connsiteX37" fmla="*/ 1590675 w 8467725"/>
            <a:gd name="connsiteY37" fmla="*/ 5984875 h 6061075"/>
            <a:gd name="connsiteX38" fmla="*/ 1123950 w 8467725"/>
            <a:gd name="connsiteY38" fmla="*/ 5889625 h 6061075"/>
            <a:gd name="connsiteX39" fmla="*/ 1057275 w 8467725"/>
            <a:gd name="connsiteY39" fmla="*/ 5746750 h 6061075"/>
            <a:gd name="connsiteX40" fmla="*/ 1057275 w 8467725"/>
            <a:gd name="connsiteY40" fmla="*/ 5546725 h 6061075"/>
            <a:gd name="connsiteX41" fmla="*/ 990600 w 8467725"/>
            <a:gd name="connsiteY41" fmla="*/ 5451475 h 6061075"/>
            <a:gd name="connsiteX42" fmla="*/ 1000125 w 8467725"/>
            <a:gd name="connsiteY42" fmla="*/ 5327650 h 6061075"/>
            <a:gd name="connsiteX43" fmla="*/ 923925 w 8467725"/>
            <a:gd name="connsiteY43" fmla="*/ 5299075 h 6061075"/>
            <a:gd name="connsiteX44" fmla="*/ 866775 w 8467725"/>
            <a:gd name="connsiteY44" fmla="*/ 5375275 h 6061075"/>
            <a:gd name="connsiteX45" fmla="*/ 628650 w 8467725"/>
            <a:gd name="connsiteY45" fmla="*/ 5356225 h 6061075"/>
            <a:gd name="connsiteX46" fmla="*/ 361950 w 8467725"/>
            <a:gd name="connsiteY46" fmla="*/ 5365750 h 6061075"/>
            <a:gd name="connsiteX47" fmla="*/ 9525 w 8467725"/>
            <a:gd name="connsiteY47" fmla="*/ 5118100 h 6061075"/>
            <a:gd name="connsiteX48" fmla="*/ 0 w 8467725"/>
            <a:gd name="connsiteY48" fmla="*/ 2946400 h 6061075"/>
            <a:gd name="connsiteX49" fmla="*/ 104775 w 8467725"/>
            <a:gd name="connsiteY49" fmla="*/ 2936875 h 6061075"/>
            <a:gd name="connsiteX50" fmla="*/ 142875 w 8467725"/>
            <a:gd name="connsiteY50" fmla="*/ 2479675 h 6061075"/>
            <a:gd name="connsiteX51" fmla="*/ 561975 w 8467725"/>
            <a:gd name="connsiteY51" fmla="*/ 2517775 h 6061075"/>
            <a:gd name="connsiteX52" fmla="*/ 581025 w 8467725"/>
            <a:gd name="connsiteY52" fmla="*/ 2057400 h 6061075"/>
            <a:gd name="connsiteX0" fmla="*/ 581025 w 8467725"/>
            <a:gd name="connsiteY0" fmla="*/ 2057400 h 6061075"/>
            <a:gd name="connsiteX1" fmla="*/ 1219200 w 8467725"/>
            <a:gd name="connsiteY1" fmla="*/ 2101850 h 6061075"/>
            <a:gd name="connsiteX2" fmla="*/ 1250950 w 8467725"/>
            <a:gd name="connsiteY2" fmla="*/ 1631950 h 6061075"/>
            <a:gd name="connsiteX3" fmla="*/ 1511300 w 8467725"/>
            <a:gd name="connsiteY3" fmla="*/ 533400 h 6061075"/>
            <a:gd name="connsiteX4" fmla="*/ 1574800 w 8467725"/>
            <a:gd name="connsiteY4" fmla="*/ 542925 h 6061075"/>
            <a:gd name="connsiteX5" fmla="*/ 1631950 w 8467725"/>
            <a:gd name="connsiteY5" fmla="*/ 307975 h 6061075"/>
            <a:gd name="connsiteX6" fmla="*/ 2006600 w 8467725"/>
            <a:gd name="connsiteY6" fmla="*/ 381000 h 6061075"/>
            <a:gd name="connsiteX7" fmla="*/ 2019300 w 8467725"/>
            <a:gd name="connsiteY7" fmla="*/ 184150 h 6061075"/>
            <a:gd name="connsiteX8" fmla="*/ 2225675 w 8467725"/>
            <a:gd name="connsiteY8" fmla="*/ 120650 h 6061075"/>
            <a:gd name="connsiteX9" fmla="*/ 2752725 w 8467725"/>
            <a:gd name="connsiteY9" fmla="*/ 107950 h 6061075"/>
            <a:gd name="connsiteX10" fmla="*/ 3327400 w 8467725"/>
            <a:gd name="connsiteY10" fmla="*/ 212725 h 6061075"/>
            <a:gd name="connsiteX11" fmla="*/ 3486150 w 8467725"/>
            <a:gd name="connsiteY11" fmla="*/ 225425 h 6061075"/>
            <a:gd name="connsiteX12" fmla="*/ 3724275 w 8467725"/>
            <a:gd name="connsiteY12" fmla="*/ 365125 h 6061075"/>
            <a:gd name="connsiteX13" fmla="*/ 4029075 w 8467725"/>
            <a:gd name="connsiteY13" fmla="*/ 469900 h 6061075"/>
            <a:gd name="connsiteX14" fmla="*/ 4391025 w 8467725"/>
            <a:gd name="connsiteY14" fmla="*/ 565150 h 6061075"/>
            <a:gd name="connsiteX15" fmla="*/ 4600575 w 8467725"/>
            <a:gd name="connsiteY15" fmla="*/ 603250 h 6061075"/>
            <a:gd name="connsiteX16" fmla="*/ 5105400 w 8467725"/>
            <a:gd name="connsiteY16" fmla="*/ 603250 h 6061075"/>
            <a:gd name="connsiteX17" fmla="*/ 5457825 w 8467725"/>
            <a:gd name="connsiteY17" fmla="*/ 498475 h 6061075"/>
            <a:gd name="connsiteX18" fmla="*/ 5861050 w 8467725"/>
            <a:gd name="connsiteY18" fmla="*/ 238125 h 6061075"/>
            <a:gd name="connsiteX19" fmla="*/ 6096000 w 8467725"/>
            <a:gd name="connsiteY19" fmla="*/ 0 h 6061075"/>
            <a:gd name="connsiteX20" fmla="*/ 6076950 w 8467725"/>
            <a:gd name="connsiteY20" fmla="*/ 273050 h 6061075"/>
            <a:gd name="connsiteX21" fmla="*/ 6375400 w 8467725"/>
            <a:gd name="connsiteY21" fmla="*/ 228600 h 6061075"/>
            <a:gd name="connsiteX22" fmla="*/ 8467725 w 8467725"/>
            <a:gd name="connsiteY22" fmla="*/ 384175 h 6061075"/>
            <a:gd name="connsiteX23" fmla="*/ 8410575 w 8467725"/>
            <a:gd name="connsiteY23" fmla="*/ 1060450 h 6061075"/>
            <a:gd name="connsiteX24" fmla="*/ 6438900 w 8467725"/>
            <a:gd name="connsiteY24" fmla="*/ 917575 h 6061075"/>
            <a:gd name="connsiteX25" fmla="*/ 6353175 w 8467725"/>
            <a:gd name="connsiteY25" fmla="*/ 2146300 h 6061075"/>
            <a:gd name="connsiteX26" fmla="*/ 8353425 w 8467725"/>
            <a:gd name="connsiteY26" fmla="*/ 2286000 h 6061075"/>
            <a:gd name="connsiteX27" fmla="*/ 8286750 w 8467725"/>
            <a:gd name="connsiteY27" fmla="*/ 2946400 h 6061075"/>
            <a:gd name="connsiteX28" fmla="*/ 5905500 w 8467725"/>
            <a:gd name="connsiteY28" fmla="*/ 2803525 h 6061075"/>
            <a:gd name="connsiteX29" fmla="*/ 5772150 w 8467725"/>
            <a:gd name="connsiteY29" fmla="*/ 4337050 h 6061075"/>
            <a:gd name="connsiteX30" fmla="*/ 5553075 w 8467725"/>
            <a:gd name="connsiteY30" fmla="*/ 4327525 h 6061075"/>
            <a:gd name="connsiteX31" fmla="*/ 4667250 w 8467725"/>
            <a:gd name="connsiteY31" fmla="*/ 4927600 h 6061075"/>
            <a:gd name="connsiteX32" fmla="*/ 4467225 w 8467725"/>
            <a:gd name="connsiteY32" fmla="*/ 5137150 h 6061075"/>
            <a:gd name="connsiteX33" fmla="*/ 3914775 w 8467725"/>
            <a:gd name="connsiteY33" fmla="*/ 5308600 h 6061075"/>
            <a:gd name="connsiteX34" fmla="*/ 3886200 w 8467725"/>
            <a:gd name="connsiteY34" fmla="*/ 5956300 h 6061075"/>
            <a:gd name="connsiteX35" fmla="*/ 2886075 w 8467725"/>
            <a:gd name="connsiteY35" fmla="*/ 6051550 h 6061075"/>
            <a:gd name="connsiteX36" fmla="*/ 2400300 w 8467725"/>
            <a:gd name="connsiteY36" fmla="*/ 6061075 h 6061075"/>
            <a:gd name="connsiteX37" fmla="*/ 1590675 w 8467725"/>
            <a:gd name="connsiteY37" fmla="*/ 5984875 h 6061075"/>
            <a:gd name="connsiteX38" fmla="*/ 1123950 w 8467725"/>
            <a:gd name="connsiteY38" fmla="*/ 5889625 h 6061075"/>
            <a:gd name="connsiteX39" fmla="*/ 1057275 w 8467725"/>
            <a:gd name="connsiteY39" fmla="*/ 5746750 h 6061075"/>
            <a:gd name="connsiteX40" fmla="*/ 1057275 w 8467725"/>
            <a:gd name="connsiteY40" fmla="*/ 5546725 h 6061075"/>
            <a:gd name="connsiteX41" fmla="*/ 990600 w 8467725"/>
            <a:gd name="connsiteY41" fmla="*/ 5451475 h 6061075"/>
            <a:gd name="connsiteX42" fmla="*/ 1000125 w 8467725"/>
            <a:gd name="connsiteY42" fmla="*/ 5327650 h 6061075"/>
            <a:gd name="connsiteX43" fmla="*/ 923925 w 8467725"/>
            <a:gd name="connsiteY43" fmla="*/ 5299075 h 6061075"/>
            <a:gd name="connsiteX44" fmla="*/ 866775 w 8467725"/>
            <a:gd name="connsiteY44" fmla="*/ 5375275 h 6061075"/>
            <a:gd name="connsiteX45" fmla="*/ 628650 w 8467725"/>
            <a:gd name="connsiteY45" fmla="*/ 5356225 h 6061075"/>
            <a:gd name="connsiteX46" fmla="*/ 361950 w 8467725"/>
            <a:gd name="connsiteY46" fmla="*/ 5365750 h 6061075"/>
            <a:gd name="connsiteX47" fmla="*/ 9525 w 8467725"/>
            <a:gd name="connsiteY47" fmla="*/ 5118100 h 6061075"/>
            <a:gd name="connsiteX48" fmla="*/ 0 w 8467725"/>
            <a:gd name="connsiteY48" fmla="*/ 2946400 h 6061075"/>
            <a:gd name="connsiteX49" fmla="*/ 104775 w 8467725"/>
            <a:gd name="connsiteY49" fmla="*/ 2936875 h 6061075"/>
            <a:gd name="connsiteX50" fmla="*/ 142875 w 8467725"/>
            <a:gd name="connsiteY50" fmla="*/ 2479675 h 6061075"/>
            <a:gd name="connsiteX51" fmla="*/ 561975 w 8467725"/>
            <a:gd name="connsiteY51" fmla="*/ 2517775 h 6061075"/>
            <a:gd name="connsiteX52" fmla="*/ 581025 w 8467725"/>
            <a:gd name="connsiteY52" fmla="*/ 2057400 h 6061075"/>
            <a:gd name="connsiteX0" fmla="*/ 581025 w 8467725"/>
            <a:gd name="connsiteY0" fmla="*/ 2057400 h 6061075"/>
            <a:gd name="connsiteX1" fmla="*/ 1219200 w 8467725"/>
            <a:gd name="connsiteY1" fmla="*/ 2101850 h 6061075"/>
            <a:gd name="connsiteX2" fmla="*/ 1250950 w 8467725"/>
            <a:gd name="connsiteY2" fmla="*/ 1631950 h 6061075"/>
            <a:gd name="connsiteX3" fmla="*/ 1511300 w 8467725"/>
            <a:gd name="connsiteY3" fmla="*/ 533400 h 6061075"/>
            <a:gd name="connsiteX4" fmla="*/ 1574800 w 8467725"/>
            <a:gd name="connsiteY4" fmla="*/ 542925 h 6061075"/>
            <a:gd name="connsiteX5" fmla="*/ 1631950 w 8467725"/>
            <a:gd name="connsiteY5" fmla="*/ 307975 h 6061075"/>
            <a:gd name="connsiteX6" fmla="*/ 2006600 w 8467725"/>
            <a:gd name="connsiteY6" fmla="*/ 381000 h 6061075"/>
            <a:gd name="connsiteX7" fmla="*/ 2019300 w 8467725"/>
            <a:gd name="connsiteY7" fmla="*/ 184150 h 6061075"/>
            <a:gd name="connsiteX8" fmla="*/ 2225675 w 8467725"/>
            <a:gd name="connsiteY8" fmla="*/ 120650 h 6061075"/>
            <a:gd name="connsiteX9" fmla="*/ 2752725 w 8467725"/>
            <a:gd name="connsiteY9" fmla="*/ 107950 h 6061075"/>
            <a:gd name="connsiteX10" fmla="*/ 3327400 w 8467725"/>
            <a:gd name="connsiteY10" fmla="*/ 212725 h 6061075"/>
            <a:gd name="connsiteX11" fmla="*/ 3486150 w 8467725"/>
            <a:gd name="connsiteY11" fmla="*/ 225425 h 6061075"/>
            <a:gd name="connsiteX12" fmla="*/ 3724275 w 8467725"/>
            <a:gd name="connsiteY12" fmla="*/ 365125 h 6061075"/>
            <a:gd name="connsiteX13" fmla="*/ 4029075 w 8467725"/>
            <a:gd name="connsiteY13" fmla="*/ 469900 h 6061075"/>
            <a:gd name="connsiteX14" fmla="*/ 4391025 w 8467725"/>
            <a:gd name="connsiteY14" fmla="*/ 565150 h 6061075"/>
            <a:gd name="connsiteX15" fmla="*/ 4600575 w 8467725"/>
            <a:gd name="connsiteY15" fmla="*/ 603250 h 6061075"/>
            <a:gd name="connsiteX16" fmla="*/ 5105400 w 8467725"/>
            <a:gd name="connsiteY16" fmla="*/ 603250 h 6061075"/>
            <a:gd name="connsiteX17" fmla="*/ 5457825 w 8467725"/>
            <a:gd name="connsiteY17" fmla="*/ 498475 h 6061075"/>
            <a:gd name="connsiteX18" fmla="*/ 5861050 w 8467725"/>
            <a:gd name="connsiteY18" fmla="*/ 238125 h 6061075"/>
            <a:gd name="connsiteX19" fmla="*/ 6096000 w 8467725"/>
            <a:gd name="connsiteY19" fmla="*/ 0 h 6061075"/>
            <a:gd name="connsiteX20" fmla="*/ 6076950 w 8467725"/>
            <a:gd name="connsiteY20" fmla="*/ 273050 h 6061075"/>
            <a:gd name="connsiteX21" fmla="*/ 6375400 w 8467725"/>
            <a:gd name="connsiteY21" fmla="*/ 228600 h 6061075"/>
            <a:gd name="connsiteX22" fmla="*/ 8467725 w 8467725"/>
            <a:gd name="connsiteY22" fmla="*/ 384175 h 6061075"/>
            <a:gd name="connsiteX23" fmla="*/ 8410575 w 8467725"/>
            <a:gd name="connsiteY23" fmla="*/ 1060450 h 6061075"/>
            <a:gd name="connsiteX24" fmla="*/ 6438900 w 8467725"/>
            <a:gd name="connsiteY24" fmla="*/ 917575 h 6061075"/>
            <a:gd name="connsiteX25" fmla="*/ 6353175 w 8467725"/>
            <a:gd name="connsiteY25" fmla="*/ 2146300 h 6061075"/>
            <a:gd name="connsiteX26" fmla="*/ 8353425 w 8467725"/>
            <a:gd name="connsiteY26" fmla="*/ 2286000 h 6061075"/>
            <a:gd name="connsiteX27" fmla="*/ 8293100 w 8467725"/>
            <a:gd name="connsiteY27" fmla="*/ 2968625 h 6061075"/>
            <a:gd name="connsiteX28" fmla="*/ 5905500 w 8467725"/>
            <a:gd name="connsiteY28" fmla="*/ 2803525 h 6061075"/>
            <a:gd name="connsiteX29" fmla="*/ 5772150 w 8467725"/>
            <a:gd name="connsiteY29" fmla="*/ 4337050 h 6061075"/>
            <a:gd name="connsiteX30" fmla="*/ 5553075 w 8467725"/>
            <a:gd name="connsiteY30" fmla="*/ 4327525 h 6061075"/>
            <a:gd name="connsiteX31" fmla="*/ 4667250 w 8467725"/>
            <a:gd name="connsiteY31" fmla="*/ 4927600 h 6061075"/>
            <a:gd name="connsiteX32" fmla="*/ 4467225 w 8467725"/>
            <a:gd name="connsiteY32" fmla="*/ 5137150 h 6061075"/>
            <a:gd name="connsiteX33" fmla="*/ 3914775 w 8467725"/>
            <a:gd name="connsiteY33" fmla="*/ 5308600 h 6061075"/>
            <a:gd name="connsiteX34" fmla="*/ 3886200 w 8467725"/>
            <a:gd name="connsiteY34" fmla="*/ 5956300 h 6061075"/>
            <a:gd name="connsiteX35" fmla="*/ 2886075 w 8467725"/>
            <a:gd name="connsiteY35" fmla="*/ 6051550 h 6061075"/>
            <a:gd name="connsiteX36" fmla="*/ 2400300 w 8467725"/>
            <a:gd name="connsiteY36" fmla="*/ 6061075 h 6061075"/>
            <a:gd name="connsiteX37" fmla="*/ 1590675 w 8467725"/>
            <a:gd name="connsiteY37" fmla="*/ 5984875 h 6061075"/>
            <a:gd name="connsiteX38" fmla="*/ 1123950 w 8467725"/>
            <a:gd name="connsiteY38" fmla="*/ 5889625 h 6061075"/>
            <a:gd name="connsiteX39" fmla="*/ 1057275 w 8467725"/>
            <a:gd name="connsiteY39" fmla="*/ 5746750 h 6061075"/>
            <a:gd name="connsiteX40" fmla="*/ 1057275 w 8467725"/>
            <a:gd name="connsiteY40" fmla="*/ 5546725 h 6061075"/>
            <a:gd name="connsiteX41" fmla="*/ 990600 w 8467725"/>
            <a:gd name="connsiteY41" fmla="*/ 5451475 h 6061075"/>
            <a:gd name="connsiteX42" fmla="*/ 1000125 w 8467725"/>
            <a:gd name="connsiteY42" fmla="*/ 5327650 h 6061075"/>
            <a:gd name="connsiteX43" fmla="*/ 923925 w 8467725"/>
            <a:gd name="connsiteY43" fmla="*/ 5299075 h 6061075"/>
            <a:gd name="connsiteX44" fmla="*/ 866775 w 8467725"/>
            <a:gd name="connsiteY44" fmla="*/ 5375275 h 6061075"/>
            <a:gd name="connsiteX45" fmla="*/ 628650 w 8467725"/>
            <a:gd name="connsiteY45" fmla="*/ 5356225 h 6061075"/>
            <a:gd name="connsiteX46" fmla="*/ 361950 w 8467725"/>
            <a:gd name="connsiteY46" fmla="*/ 5365750 h 6061075"/>
            <a:gd name="connsiteX47" fmla="*/ 9525 w 8467725"/>
            <a:gd name="connsiteY47" fmla="*/ 5118100 h 6061075"/>
            <a:gd name="connsiteX48" fmla="*/ 0 w 8467725"/>
            <a:gd name="connsiteY48" fmla="*/ 2946400 h 6061075"/>
            <a:gd name="connsiteX49" fmla="*/ 104775 w 8467725"/>
            <a:gd name="connsiteY49" fmla="*/ 2936875 h 6061075"/>
            <a:gd name="connsiteX50" fmla="*/ 142875 w 8467725"/>
            <a:gd name="connsiteY50" fmla="*/ 2479675 h 6061075"/>
            <a:gd name="connsiteX51" fmla="*/ 561975 w 8467725"/>
            <a:gd name="connsiteY51" fmla="*/ 2517775 h 6061075"/>
            <a:gd name="connsiteX52" fmla="*/ 581025 w 8467725"/>
            <a:gd name="connsiteY52" fmla="*/ 2057400 h 6061075"/>
            <a:gd name="connsiteX0" fmla="*/ 581025 w 8467725"/>
            <a:gd name="connsiteY0" fmla="*/ 2057400 h 6061075"/>
            <a:gd name="connsiteX1" fmla="*/ 1219200 w 8467725"/>
            <a:gd name="connsiteY1" fmla="*/ 2101850 h 6061075"/>
            <a:gd name="connsiteX2" fmla="*/ 1250950 w 8467725"/>
            <a:gd name="connsiteY2" fmla="*/ 1631950 h 6061075"/>
            <a:gd name="connsiteX3" fmla="*/ 1511300 w 8467725"/>
            <a:gd name="connsiteY3" fmla="*/ 533400 h 6061075"/>
            <a:gd name="connsiteX4" fmla="*/ 1574800 w 8467725"/>
            <a:gd name="connsiteY4" fmla="*/ 542925 h 6061075"/>
            <a:gd name="connsiteX5" fmla="*/ 1631950 w 8467725"/>
            <a:gd name="connsiteY5" fmla="*/ 307975 h 6061075"/>
            <a:gd name="connsiteX6" fmla="*/ 2006600 w 8467725"/>
            <a:gd name="connsiteY6" fmla="*/ 381000 h 6061075"/>
            <a:gd name="connsiteX7" fmla="*/ 2019300 w 8467725"/>
            <a:gd name="connsiteY7" fmla="*/ 184150 h 6061075"/>
            <a:gd name="connsiteX8" fmla="*/ 2225675 w 8467725"/>
            <a:gd name="connsiteY8" fmla="*/ 120650 h 6061075"/>
            <a:gd name="connsiteX9" fmla="*/ 2752725 w 8467725"/>
            <a:gd name="connsiteY9" fmla="*/ 107950 h 6061075"/>
            <a:gd name="connsiteX10" fmla="*/ 3327400 w 8467725"/>
            <a:gd name="connsiteY10" fmla="*/ 212725 h 6061075"/>
            <a:gd name="connsiteX11" fmla="*/ 3486150 w 8467725"/>
            <a:gd name="connsiteY11" fmla="*/ 225425 h 6061075"/>
            <a:gd name="connsiteX12" fmla="*/ 3724275 w 8467725"/>
            <a:gd name="connsiteY12" fmla="*/ 365125 h 6061075"/>
            <a:gd name="connsiteX13" fmla="*/ 4029075 w 8467725"/>
            <a:gd name="connsiteY13" fmla="*/ 469900 h 6061075"/>
            <a:gd name="connsiteX14" fmla="*/ 4391025 w 8467725"/>
            <a:gd name="connsiteY14" fmla="*/ 565150 h 6061075"/>
            <a:gd name="connsiteX15" fmla="*/ 4600575 w 8467725"/>
            <a:gd name="connsiteY15" fmla="*/ 603250 h 6061075"/>
            <a:gd name="connsiteX16" fmla="*/ 5105400 w 8467725"/>
            <a:gd name="connsiteY16" fmla="*/ 603250 h 6061075"/>
            <a:gd name="connsiteX17" fmla="*/ 5457825 w 8467725"/>
            <a:gd name="connsiteY17" fmla="*/ 498475 h 6061075"/>
            <a:gd name="connsiteX18" fmla="*/ 5861050 w 8467725"/>
            <a:gd name="connsiteY18" fmla="*/ 238125 h 6061075"/>
            <a:gd name="connsiteX19" fmla="*/ 6096000 w 8467725"/>
            <a:gd name="connsiteY19" fmla="*/ 0 h 6061075"/>
            <a:gd name="connsiteX20" fmla="*/ 6076950 w 8467725"/>
            <a:gd name="connsiteY20" fmla="*/ 273050 h 6061075"/>
            <a:gd name="connsiteX21" fmla="*/ 6375400 w 8467725"/>
            <a:gd name="connsiteY21" fmla="*/ 228600 h 6061075"/>
            <a:gd name="connsiteX22" fmla="*/ 8467725 w 8467725"/>
            <a:gd name="connsiteY22" fmla="*/ 384175 h 6061075"/>
            <a:gd name="connsiteX23" fmla="*/ 8410575 w 8467725"/>
            <a:gd name="connsiteY23" fmla="*/ 1060450 h 6061075"/>
            <a:gd name="connsiteX24" fmla="*/ 6438900 w 8467725"/>
            <a:gd name="connsiteY24" fmla="*/ 917575 h 6061075"/>
            <a:gd name="connsiteX25" fmla="*/ 6353175 w 8467725"/>
            <a:gd name="connsiteY25" fmla="*/ 2146300 h 6061075"/>
            <a:gd name="connsiteX26" fmla="*/ 8353425 w 8467725"/>
            <a:gd name="connsiteY26" fmla="*/ 2286000 h 6061075"/>
            <a:gd name="connsiteX27" fmla="*/ 8293100 w 8467725"/>
            <a:gd name="connsiteY27" fmla="*/ 2968625 h 6061075"/>
            <a:gd name="connsiteX28" fmla="*/ 5905500 w 8467725"/>
            <a:gd name="connsiteY28" fmla="*/ 2797175 h 6061075"/>
            <a:gd name="connsiteX29" fmla="*/ 5772150 w 8467725"/>
            <a:gd name="connsiteY29" fmla="*/ 4337050 h 6061075"/>
            <a:gd name="connsiteX30" fmla="*/ 5553075 w 8467725"/>
            <a:gd name="connsiteY30" fmla="*/ 4327525 h 6061075"/>
            <a:gd name="connsiteX31" fmla="*/ 4667250 w 8467725"/>
            <a:gd name="connsiteY31" fmla="*/ 4927600 h 6061075"/>
            <a:gd name="connsiteX32" fmla="*/ 4467225 w 8467725"/>
            <a:gd name="connsiteY32" fmla="*/ 5137150 h 6061075"/>
            <a:gd name="connsiteX33" fmla="*/ 3914775 w 8467725"/>
            <a:gd name="connsiteY33" fmla="*/ 5308600 h 6061075"/>
            <a:gd name="connsiteX34" fmla="*/ 3886200 w 8467725"/>
            <a:gd name="connsiteY34" fmla="*/ 5956300 h 6061075"/>
            <a:gd name="connsiteX35" fmla="*/ 2886075 w 8467725"/>
            <a:gd name="connsiteY35" fmla="*/ 6051550 h 6061075"/>
            <a:gd name="connsiteX36" fmla="*/ 2400300 w 8467725"/>
            <a:gd name="connsiteY36" fmla="*/ 6061075 h 6061075"/>
            <a:gd name="connsiteX37" fmla="*/ 1590675 w 8467725"/>
            <a:gd name="connsiteY37" fmla="*/ 5984875 h 6061075"/>
            <a:gd name="connsiteX38" fmla="*/ 1123950 w 8467725"/>
            <a:gd name="connsiteY38" fmla="*/ 5889625 h 6061075"/>
            <a:gd name="connsiteX39" fmla="*/ 1057275 w 8467725"/>
            <a:gd name="connsiteY39" fmla="*/ 5746750 h 6061075"/>
            <a:gd name="connsiteX40" fmla="*/ 1057275 w 8467725"/>
            <a:gd name="connsiteY40" fmla="*/ 5546725 h 6061075"/>
            <a:gd name="connsiteX41" fmla="*/ 990600 w 8467725"/>
            <a:gd name="connsiteY41" fmla="*/ 5451475 h 6061075"/>
            <a:gd name="connsiteX42" fmla="*/ 1000125 w 8467725"/>
            <a:gd name="connsiteY42" fmla="*/ 5327650 h 6061075"/>
            <a:gd name="connsiteX43" fmla="*/ 923925 w 8467725"/>
            <a:gd name="connsiteY43" fmla="*/ 5299075 h 6061075"/>
            <a:gd name="connsiteX44" fmla="*/ 866775 w 8467725"/>
            <a:gd name="connsiteY44" fmla="*/ 5375275 h 6061075"/>
            <a:gd name="connsiteX45" fmla="*/ 628650 w 8467725"/>
            <a:gd name="connsiteY45" fmla="*/ 5356225 h 6061075"/>
            <a:gd name="connsiteX46" fmla="*/ 361950 w 8467725"/>
            <a:gd name="connsiteY46" fmla="*/ 5365750 h 6061075"/>
            <a:gd name="connsiteX47" fmla="*/ 9525 w 8467725"/>
            <a:gd name="connsiteY47" fmla="*/ 5118100 h 6061075"/>
            <a:gd name="connsiteX48" fmla="*/ 0 w 8467725"/>
            <a:gd name="connsiteY48" fmla="*/ 2946400 h 6061075"/>
            <a:gd name="connsiteX49" fmla="*/ 104775 w 8467725"/>
            <a:gd name="connsiteY49" fmla="*/ 2936875 h 6061075"/>
            <a:gd name="connsiteX50" fmla="*/ 142875 w 8467725"/>
            <a:gd name="connsiteY50" fmla="*/ 2479675 h 6061075"/>
            <a:gd name="connsiteX51" fmla="*/ 561975 w 8467725"/>
            <a:gd name="connsiteY51" fmla="*/ 2517775 h 6061075"/>
            <a:gd name="connsiteX52" fmla="*/ 581025 w 8467725"/>
            <a:gd name="connsiteY52" fmla="*/ 2057400 h 6061075"/>
            <a:gd name="connsiteX0" fmla="*/ 581025 w 8467725"/>
            <a:gd name="connsiteY0" fmla="*/ 2057400 h 6061075"/>
            <a:gd name="connsiteX1" fmla="*/ 1219200 w 8467725"/>
            <a:gd name="connsiteY1" fmla="*/ 2101850 h 6061075"/>
            <a:gd name="connsiteX2" fmla="*/ 1250950 w 8467725"/>
            <a:gd name="connsiteY2" fmla="*/ 1631950 h 6061075"/>
            <a:gd name="connsiteX3" fmla="*/ 1511300 w 8467725"/>
            <a:gd name="connsiteY3" fmla="*/ 533400 h 6061075"/>
            <a:gd name="connsiteX4" fmla="*/ 1574800 w 8467725"/>
            <a:gd name="connsiteY4" fmla="*/ 542925 h 6061075"/>
            <a:gd name="connsiteX5" fmla="*/ 1631950 w 8467725"/>
            <a:gd name="connsiteY5" fmla="*/ 307975 h 6061075"/>
            <a:gd name="connsiteX6" fmla="*/ 2006600 w 8467725"/>
            <a:gd name="connsiteY6" fmla="*/ 381000 h 6061075"/>
            <a:gd name="connsiteX7" fmla="*/ 2019300 w 8467725"/>
            <a:gd name="connsiteY7" fmla="*/ 184150 h 6061075"/>
            <a:gd name="connsiteX8" fmla="*/ 2225675 w 8467725"/>
            <a:gd name="connsiteY8" fmla="*/ 120650 h 6061075"/>
            <a:gd name="connsiteX9" fmla="*/ 2752725 w 8467725"/>
            <a:gd name="connsiteY9" fmla="*/ 107950 h 6061075"/>
            <a:gd name="connsiteX10" fmla="*/ 3327400 w 8467725"/>
            <a:gd name="connsiteY10" fmla="*/ 212725 h 6061075"/>
            <a:gd name="connsiteX11" fmla="*/ 3486150 w 8467725"/>
            <a:gd name="connsiteY11" fmla="*/ 225425 h 6061075"/>
            <a:gd name="connsiteX12" fmla="*/ 3724275 w 8467725"/>
            <a:gd name="connsiteY12" fmla="*/ 365125 h 6061075"/>
            <a:gd name="connsiteX13" fmla="*/ 4029075 w 8467725"/>
            <a:gd name="connsiteY13" fmla="*/ 469900 h 6061075"/>
            <a:gd name="connsiteX14" fmla="*/ 4391025 w 8467725"/>
            <a:gd name="connsiteY14" fmla="*/ 565150 h 6061075"/>
            <a:gd name="connsiteX15" fmla="*/ 4600575 w 8467725"/>
            <a:gd name="connsiteY15" fmla="*/ 603250 h 6061075"/>
            <a:gd name="connsiteX16" fmla="*/ 5105400 w 8467725"/>
            <a:gd name="connsiteY16" fmla="*/ 603250 h 6061075"/>
            <a:gd name="connsiteX17" fmla="*/ 5457825 w 8467725"/>
            <a:gd name="connsiteY17" fmla="*/ 498475 h 6061075"/>
            <a:gd name="connsiteX18" fmla="*/ 5861050 w 8467725"/>
            <a:gd name="connsiteY18" fmla="*/ 238125 h 6061075"/>
            <a:gd name="connsiteX19" fmla="*/ 6096000 w 8467725"/>
            <a:gd name="connsiteY19" fmla="*/ 0 h 6061075"/>
            <a:gd name="connsiteX20" fmla="*/ 6076950 w 8467725"/>
            <a:gd name="connsiteY20" fmla="*/ 273050 h 6061075"/>
            <a:gd name="connsiteX21" fmla="*/ 6375400 w 8467725"/>
            <a:gd name="connsiteY21" fmla="*/ 228600 h 6061075"/>
            <a:gd name="connsiteX22" fmla="*/ 8467725 w 8467725"/>
            <a:gd name="connsiteY22" fmla="*/ 384175 h 6061075"/>
            <a:gd name="connsiteX23" fmla="*/ 8410575 w 8467725"/>
            <a:gd name="connsiteY23" fmla="*/ 1060450 h 6061075"/>
            <a:gd name="connsiteX24" fmla="*/ 6438900 w 8467725"/>
            <a:gd name="connsiteY24" fmla="*/ 917575 h 6061075"/>
            <a:gd name="connsiteX25" fmla="*/ 6353175 w 8467725"/>
            <a:gd name="connsiteY25" fmla="*/ 2146300 h 6061075"/>
            <a:gd name="connsiteX26" fmla="*/ 8353425 w 8467725"/>
            <a:gd name="connsiteY26" fmla="*/ 2286000 h 6061075"/>
            <a:gd name="connsiteX27" fmla="*/ 8293100 w 8467725"/>
            <a:gd name="connsiteY27" fmla="*/ 2968625 h 6061075"/>
            <a:gd name="connsiteX28" fmla="*/ 5905500 w 8467725"/>
            <a:gd name="connsiteY28" fmla="*/ 2797175 h 6061075"/>
            <a:gd name="connsiteX29" fmla="*/ 5788025 w 8467725"/>
            <a:gd name="connsiteY29" fmla="*/ 4346575 h 6061075"/>
            <a:gd name="connsiteX30" fmla="*/ 5553075 w 8467725"/>
            <a:gd name="connsiteY30" fmla="*/ 4327525 h 6061075"/>
            <a:gd name="connsiteX31" fmla="*/ 4667250 w 8467725"/>
            <a:gd name="connsiteY31" fmla="*/ 4927600 h 6061075"/>
            <a:gd name="connsiteX32" fmla="*/ 4467225 w 8467725"/>
            <a:gd name="connsiteY32" fmla="*/ 5137150 h 6061075"/>
            <a:gd name="connsiteX33" fmla="*/ 3914775 w 8467725"/>
            <a:gd name="connsiteY33" fmla="*/ 5308600 h 6061075"/>
            <a:gd name="connsiteX34" fmla="*/ 3886200 w 8467725"/>
            <a:gd name="connsiteY34" fmla="*/ 5956300 h 6061075"/>
            <a:gd name="connsiteX35" fmla="*/ 2886075 w 8467725"/>
            <a:gd name="connsiteY35" fmla="*/ 6051550 h 6061075"/>
            <a:gd name="connsiteX36" fmla="*/ 2400300 w 8467725"/>
            <a:gd name="connsiteY36" fmla="*/ 6061075 h 6061075"/>
            <a:gd name="connsiteX37" fmla="*/ 1590675 w 8467725"/>
            <a:gd name="connsiteY37" fmla="*/ 5984875 h 6061075"/>
            <a:gd name="connsiteX38" fmla="*/ 1123950 w 8467725"/>
            <a:gd name="connsiteY38" fmla="*/ 5889625 h 6061075"/>
            <a:gd name="connsiteX39" fmla="*/ 1057275 w 8467725"/>
            <a:gd name="connsiteY39" fmla="*/ 5746750 h 6061075"/>
            <a:gd name="connsiteX40" fmla="*/ 1057275 w 8467725"/>
            <a:gd name="connsiteY40" fmla="*/ 5546725 h 6061075"/>
            <a:gd name="connsiteX41" fmla="*/ 990600 w 8467725"/>
            <a:gd name="connsiteY41" fmla="*/ 5451475 h 6061075"/>
            <a:gd name="connsiteX42" fmla="*/ 1000125 w 8467725"/>
            <a:gd name="connsiteY42" fmla="*/ 5327650 h 6061075"/>
            <a:gd name="connsiteX43" fmla="*/ 923925 w 8467725"/>
            <a:gd name="connsiteY43" fmla="*/ 5299075 h 6061075"/>
            <a:gd name="connsiteX44" fmla="*/ 866775 w 8467725"/>
            <a:gd name="connsiteY44" fmla="*/ 5375275 h 6061075"/>
            <a:gd name="connsiteX45" fmla="*/ 628650 w 8467725"/>
            <a:gd name="connsiteY45" fmla="*/ 5356225 h 6061075"/>
            <a:gd name="connsiteX46" fmla="*/ 361950 w 8467725"/>
            <a:gd name="connsiteY46" fmla="*/ 5365750 h 6061075"/>
            <a:gd name="connsiteX47" fmla="*/ 9525 w 8467725"/>
            <a:gd name="connsiteY47" fmla="*/ 5118100 h 6061075"/>
            <a:gd name="connsiteX48" fmla="*/ 0 w 8467725"/>
            <a:gd name="connsiteY48" fmla="*/ 2946400 h 6061075"/>
            <a:gd name="connsiteX49" fmla="*/ 104775 w 8467725"/>
            <a:gd name="connsiteY49" fmla="*/ 2936875 h 6061075"/>
            <a:gd name="connsiteX50" fmla="*/ 142875 w 8467725"/>
            <a:gd name="connsiteY50" fmla="*/ 2479675 h 6061075"/>
            <a:gd name="connsiteX51" fmla="*/ 561975 w 8467725"/>
            <a:gd name="connsiteY51" fmla="*/ 2517775 h 6061075"/>
            <a:gd name="connsiteX52" fmla="*/ 581025 w 8467725"/>
            <a:gd name="connsiteY52" fmla="*/ 2057400 h 6061075"/>
            <a:gd name="connsiteX0" fmla="*/ 581025 w 8467725"/>
            <a:gd name="connsiteY0" fmla="*/ 2057400 h 6061075"/>
            <a:gd name="connsiteX1" fmla="*/ 1219200 w 8467725"/>
            <a:gd name="connsiteY1" fmla="*/ 2101850 h 6061075"/>
            <a:gd name="connsiteX2" fmla="*/ 1250950 w 8467725"/>
            <a:gd name="connsiteY2" fmla="*/ 1631950 h 6061075"/>
            <a:gd name="connsiteX3" fmla="*/ 1511300 w 8467725"/>
            <a:gd name="connsiteY3" fmla="*/ 533400 h 6061075"/>
            <a:gd name="connsiteX4" fmla="*/ 1574800 w 8467725"/>
            <a:gd name="connsiteY4" fmla="*/ 542925 h 6061075"/>
            <a:gd name="connsiteX5" fmla="*/ 1631950 w 8467725"/>
            <a:gd name="connsiteY5" fmla="*/ 307975 h 6061075"/>
            <a:gd name="connsiteX6" fmla="*/ 2006600 w 8467725"/>
            <a:gd name="connsiteY6" fmla="*/ 381000 h 6061075"/>
            <a:gd name="connsiteX7" fmla="*/ 2019300 w 8467725"/>
            <a:gd name="connsiteY7" fmla="*/ 184150 h 6061075"/>
            <a:gd name="connsiteX8" fmla="*/ 2225675 w 8467725"/>
            <a:gd name="connsiteY8" fmla="*/ 120650 h 6061075"/>
            <a:gd name="connsiteX9" fmla="*/ 2752725 w 8467725"/>
            <a:gd name="connsiteY9" fmla="*/ 107950 h 6061075"/>
            <a:gd name="connsiteX10" fmla="*/ 3327400 w 8467725"/>
            <a:gd name="connsiteY10" fmla="*/ 212725 h 6061075"/>
            <a:gd name="connsiteX11" fmla="*/ 3486150 w 8467725"/>
            <a:gd name="connsiteY11" fmla="*/ 225425 h 6061075"/>
            <a:gd name="connsiteX12" fmla="*/ 3724275 w 8467725"/>
            <a:gd name="connsiteY12" fmla="*/ 365125 h 6061075"/>
            <a:gd name="connsiteX13" fmla="*/ 4029075 w 8467725"/>
            <a:gd name="connsiteY13" fmla="*/ 469900 h 6061075"/>
            <a:gd name="connsiteX14" fmla="*/ 4391025 w 8467725"/>
            <a:gd name="connsiteY14" fmla="*/ 565150 h 6061075"/>
            <a:gd name="connsiteX15" fmla="*/ 4600575 w 8467725"/>
            <a:gd name="connsiteY15" fmla="*/ 603250 h 6061075"/>
            <a:gd name="connsiteX16" fmla="*/ 5105400 w 8467725"/>
            <a:gd name="connsiteY16" fmla="*/ 603250 h 6061075"/>
            <a:gd name="connsiteX17" fmla="*/ 5457825 w 8467725"/>
            <a:gd name="connsiteY17" fmla="*/ 498475 h 6061075"/>
            <a:gd name="connsiteX18" fmla="*/ 5861050 w 8467725"/>
            <a:gd name="connsiteY18" fmla="*/ 238125 h 6061075"/>
            <a:gd name="connsiteX19" fmla="*/ 6096000 w 8467725"/>
            <a:gd name="connsiteY19" fmla="*/ 0 h 6061075"/>
            <a:gd name="connsiteX20" fmla="*/ 6076950 w 8467725"/>
            <a:gd name="connsiteY20" fmla="*/ 273050 h 6061075"/>
            <a:gd name="connsiteX21" fmla="*/ 6375400 w 8467725"/>
            <a:gd name="connsiteY21" fmla="*/ 228600 h 6061075"/>
            <a:gd name="connsiteX22" fmla="*/ 8467725 w 8467725"/>
            <a:gd name="connsiteY22" fmla="*/ 384175 h 6061075"/>
            <a:gd name="connsiteX23" fmla="*/ 8410575 w 8467725"/>
            <a:gd name="connsiteY23" fmla="*/ 1060450 h 6061075"/>
            <a:gd name="connsiteX24" fmla="*/ 6438900 w 8467725"/>
            <a:gd name="connsiteY24" fmla="*/ 917575 h 6061075"/>
            <a:gd name="connsiteX25" fmla="*/ 6353175 w 8467725"/>
            <a:gd name="connsiteY25" fmla="*/ 2146300 h 6061075"/>
            <a:gd name="connsiteX26" fmla="*/ 8353425 w 8467725"/>
            <a:gd name="connsiteY26" fmla="*/ 2286000 h 6061075"/>
            <a:gd name="connsiteX27" fmla="*/ 8293100 w 8467725"/>
            <a:gd name="connsiteY27" fmla="*/ 2968625 h 6061075"/>
            <a:gd name="connsiteX28" fmla="*/ 5905500 w 8467725"/>
            <a:gd name="connsiteY28" fmla="*/ 2797175 h 6061075"/>
            <a:gd name="connsiteX29" fmla="*/ 5788025 w 8467725"/>
            <a:gd name="connsiteY29" fmla="*/ 4346575 h 6061075"/>
            <a:gd name="connsiteX30" fmla="*/ 5553075 w 8467725"/>
            <a:gd name="connsiteY30" fmla="*/ 4343400 h 6061075"/>
            <a:gd name="connsiteX31" fmla="*/ 4667250 w 8467725"/>
            <a:gd name="connsiteY31" fmla="*/ 4927600 h 6061075"/>
            <a:gd name="connsiteX32" fmla="*/ 4467225 w 8467725"/>
            <a:gd name="connsiteY32" fmla="*/ 5137150 h 6061075"/>
            <a:gd name="connsiteX33" fmla="*/ 3914775 w 8467725"/>
            <a:gd name="connsiteY33" fmla="*/ 5308600 h 6061075"/>
            <a:gd name="connsiteX34" fmla="*/ 3886200 w 8467725"/>
            <a:gd name="connsiteY34" fmla="*/ 5956300 h 6061075"/>
            <a:gd name="connsiteX35" fmla="*/ 2886075 w 8467725"/>
            <a:gd name="connsiteY35" fmla="*/ 6051550 h 6061075"/>
            <a:gd name="connsiteX36" fmla="*/ 2400300 w 8467725"/>
            <a:gd name="connsiteY36" fmla="*/ 6061075 h 6061075"/>
            <a:gd name="connsiteX37" fmla="*/ 1590675 w 8467725"/>
            <a:gd name="connsiteY37" fmla="*/ 5984875 h 6061075"/>
            <a:gd name="connsiteX38" fmla="*/ 1123950 w 8467725"/>
            <a:gd name="connsiteY38" fmla="*/ 5889625 h 6061075"/>
            <a:gd name="connsiteX39" fmla="*/ 1057275 w 8467725"/>
            <a:gd name="connsiteY39" fmla="*/ 5746750 h 6061075"/>
            <a:gd name="connsiteX40" fmla="*/ 1057275 w 8467725"/>
            <a:gd name="connsiteY40" fmla="*/ 5546725 h 6061075"/>
            <a:gd name="connsiteX41" fmla="*/ 990600 w 8467725"/>
            <a:gd name="connsiteY41" fmla="*/ 5451475 h 6061075"/>
            <a:gd name="connsiteX42" fmla="*/ 1000125 w 8467725"/>
            <a:gd name="connsiteY42" fmla="*/ 5327650 h 6061075"/>
            <a:gd name="connsiteX43" fmla="*/ 923925 w 8467725"/>
            <a:gd name="connsiteY43" fmla="*/ 5299075 h 6061075"/>
            <a:gd name="connsiteX44" fmla="*/ 866775 w 8467725"/>
            <a:gd name="connsiteY44" fmla="*/ 5375275 h 6061075"/>
            <a:gd name="connsiteX45" fmla="*/ 628650 w 8467725"/>
            <a:gd name="connsiteY45" fmla="*/ 5356225 h 6061075"/>
            <a:gd name="connsiteX46" fmla="*/ 361950 w 8467725"/>
            <a:gd name="connsiteY46" fmla="*/ 5365750 h 6061075"/>
            <a:gd name="connsiteX47" fmla="*/ 9525 w 8467725"/>
            <a:gd name="connsiteY47" fmla="*/ 5118100 h 6061075"/>
            <a:gd name="connsiteX48" fmla="*/ 0 w 8467725"/>
            <a:gd name="connsiteY48" fmla="*/ 2946400 h 6061075"/>
            <a:gd name="connsiteX49" fmla="*/ 104775 w 8467725"/>
            <a:gd name="connsiteY49" fmla="*/ 2936875 h 6061075"/>
            <a:gd name="connsiteX50" fmla="*/ 142875 w 8467725"/>
            <a:gd name="connsiteY50" fmla="*/ 2479675 h 6061075"/>
            <a:gd name="connsiteX51" fmla="*/ 561975 w 8467725"/>
            <a:gd name="connsiteY51" fmla="*/ 2517775 h 6061075"/>
            <a:gd name="connsiteX52" fmla="*/ 581025 w 8467725"/>
            <a:gd name="connsiteY52" fmla="*/ 2057400 h 6061075"/>
            <a:gd name="connsiteX0" fmla="*/ 581025 w 8467725"/>
            <a:gd name="connsiteY0" fmla="*/ 2057400 h 6061075"/>
            <a:gd name="connsiteX1" fmla="*/ 1219200 w 8467725"/>
            <a:gd name="connsiteY1" fmla="*/ 2101850 h 6061075"/>
            <a:gd name="connsiteX2" fmla="*/ 1250950 w 8467725"/>
            <a:gd name="connsiteY2" fmla="*/ 1631950 h 6061075"/>
            <a:gd name="connsiteX3" fmla="*/ 1511300 w 8467725"/>
            <a:gd name="connsiteY3" fmla="*/ 533400 h 6061075"/>
            <a:gd name="connsiteX4" fmla="*/ 1574800 w 8467725"/>
            <a:gd name="connsiteY4" fmla="*/ 542925 h 6061075"/>
            <a:gd name="connsiteX5" fmla="*/ 1631950 w 8467725"/>
            <a:gd name="connsiteY5" fmla="*/ 307975 h 6061075"/>
            <a:gd name="connsiteX6" fmla="*/ 2006600 w 8467725"/>
            <a:gd name="connsiteY6" fmla="*/ 381000 h 6061075"/>
            <a:gd name="connsiteX7" fmla="*/ 2019300 w 8467725"/>
            <a:gd name="connsiteY7" fmla="*/ 184150 h 6061075"/>
            <a:gd name="connsiteX8" fmla="*/ 2225675 w 8467725"/>
            <a:gd name="connsiteY8" fmla="*/ 120650 h 6061075"/>
            <a:gd name="connsiteX9" fmla="*/ 2752725 w 8467725"/>
            <a:gd name="connsiteY9" fmla="*/ 107950 h 6061075"/>
            <a:gd name="connsiteX10" fmla="*/ 3327400 w 8467725"/>
            <a:gd name="connsiteY10" fmla="*/ 212725 h 6061075"/>
            <a:gd name="connsiteX11" fmla="*/ 3486150 w 8467725"/>
            <a:gd name="connsiteY11" fmla="*/ 225425 h 6061075"/>
            <a:gd name="connsiteX12" fmla="*/ 3724275 w 8467725"/>
            <a:gd name="connsiteY12" fmla="*/ 365125 h 6061075"/>
            <a:gd name="connsiteX13" fmla="*/ 4029075 w 8467725"/>
            <a:gd name="connsiteY13" fmla="*/ 469900 h 6061075"/>
            <a:gd name="connsiteX14" fmla="*/ 4391025 w 8467725"/>
            <a:gd name="connsiteY14" fmla="*/ 565150 h 6061075"/>
            <a:gd name="connsiteX15" fmla="*/ 4600575 w 8467725"/>
            <a:gd name="connsiteY15" fmla="*/ 603250 h 6061075"/>
            <a:gd name="connsiteX16" fmla="*/ 5105400 w 8467725"/>
            <a:gd name="connsiteY16" fmla="*/ 603250 h 6061075"/>
            <a:gd name="connsiteX17" fmla="*/ 5457825 w 8467725"/>
            <a:gd name="connsiteY17" fmla="*/ 498475 h 6061075"/>
            <a:gd name="connsiteX18" fmla="*/ 5861050 w 8467725"/>
            <a:gd name="connsiteY18" fmla="*/ 238125 h 6061075"/>
            <a:gd name="connsiteX19" fmla="*/ 6096000 w 8467725"/>
            <a:gd name="connsiteY19" fmla="*/ 0 h 6061075"/>
            <a:gd name="connsiteX20" fmla="*/ 6076950 w 8467725"/>
            <a:gd name="connsiteY20" fmla="*/ 273050 h 6061075"/>
            <a:gd name="connsiteX21" fmla="*/ 6375400 w 8467725"/>
            <a:gd name="connsiteY21" fmla="*/ 228600 h 6061075"/>
            <a:gd name="connsiteX22" fmla="*/ 8467725 w 8467725"/>
            <a:gd name="connsiteY22" fmla="*/ 384175 h 6061075"/>
            <a:gd name="connsiteX23" fmla="*/ 8410575 w 8467725"/>
            <a:gd name="connsiteY23" fmla="*/ 1060450 h 6061075"/>
            <a:gd name="connsiteX24" fmla="*/ 6438900 w 8467725"/>
            <a:gd name="connsiteY24" fmla="*/ 917575 h 6061075"/>
            <a:gd name="connsiteX25" fmla="*/ 6353175 w 8467725"/>
            <a:gd name="connsiteY25" fmla="*/ 2146300 h 6061075"/>
            <a:gd name="connsiteX26" fmla="*/ 8353425 w 8467725"/>
            <a:gd name="connsiteY26" fmla="*/ 2286000 h 6061075"/>
            <a:gd name="connsiteX27" fmla="*/ 8293100 w 8467725"/>
            <a:gd name="connsiteY27" fmla="*/ 2968625 h 6061075"/>
            <a:gd name="connsiteX28" fmla="*/ 5905500 w 8467725"/>
            <a:gd name="connsiteY28" fmla="*/ 2797175 h 6061075"/>
            <a:gd name="connsiteX29" fmla="*/ 5788025 w 8467725"/>
            <a:gd name="connsiteY29" fmla="*/ 4346575 h 6061075"/>
            <a:gd name="connsiteX30" fmla="*/ 5553075 w 8467725"/>
            <a:gd name="connsiteY30" fmla="*/ 4343400 h 6061075"/>
            <a:gd name="connsiteX31" fmla="*/ 4695825 w 8467725"/>
            <a:gd name="connsiteY31" fmla="*/ 4924425 h 6061075"/>
            <a:gd name="connsiteX32" fmla="*/ 4467225 w 8467725"/>
            <a:gd name="connsiteY32" fmla="*/ 5137150 h 6061075"/>
            <a:gd name="connsiteX33" fmla="*/ 3914775 w 8467725"/>
            <a:gd name="connsiteY33" fmla="*/ 5308600 h 6061075"/>
            <a:gd name="connsiteX34" fmla="*/ 3886200 w 8467725"/>
            <a:gd name="connsiteY34" fmla="*/ 5956300 h 6061075"/>
            <a:gd name="connsiteX35" fmla="*/ 2886075 w 8467725"/>
            <a:gd name="connsiteY35" fmla="*/ 6051550 h 6061075"/>
            <a:gd name="connsiteX36" fmla="*/ 2400300 w 8467725"/>
            <a:gd name="connsiteY36" fmla="*/ 6061075 h 6061075"/>
            <a:gd name="connsiteX37" fmla="*/ 1590675 w 8467725"/>
            <a:gd name="connsiteY37" fmla="*/ 5984875 h 6061075"/>
            <a:gd name="connsiteX38" fmla="*/ 1123950 w 8467725"/>
            <a:gd name="connsiteY38" fmla="*/ 5889625 h 6061075"/>
            <a:gd name="connsiteX39" fmla="*/ 1057275 w 8467725"/>
            <a:gd name="connsiteY39" fmla="*/ 5746750 h 6061075"/>
            <a:gd name="connsiteX40" fmla="*/ 1057275 w 8467725"/>
            <a:gd name="connsiteY40" fmla="*/ 5546725 h 6061075"/>
            <a:gd name="connsiteX41" fmla="*/ 990600 w 8467725"/>
            <a:gd name="connsiteY41" fmla="*/ 5451475 h 6061075"/>
            <a:gd name="connsiteX42" fmla="*/ 1000125 w 8467725"/>
            <a:gd name="connsiteY42" fmla="*/ 5327650 h 6061075"/>
            <a:gd name="connsiteX43" fmla="*/ 923925 w 8467725"/>
            <a:gd name="connsiteY43" fmla="*/ 5299075 h 6061075"/>
            <a:gd name="connsiteX44" fmla="*/ 866775 w 8467725"/>
            <a:gd name="connsiteY44" fmla="*/ 5375275 h 6061075"/>
            <a:gd name="connsiteX45" fmla="*/ 628650 w 8467725"/>
            <a:gd name="connsiteY45" fmla="*/ 5356225 h 6061075"/>
            <a:gd name="connsiteX46" fmla="*/ 361950 w 8467725"/>
            <a:gd name="connsiteY46" fmla="*/ 5365750 h 6061075"/>
            <a:gd name="connsiteX47" fmla="*/ 9525 w 8467725"/>
            <a:gd name="connsiteY47" fmla="*/ 5118100 h 6061075"/>
            <a:gd name="connsiteX48" fmla="*/ 0 w 8467725"/>
            <a:gd name="connsiteY48" fmla="*/ 2946400 h 6061075"/>
            <a:gd name="connsiteX49" fmla="*/ 104775 w 8467725"/>
            <a:gd name="connsiteY49" fmla="*/ 2936875 h 6061075"/>
            <a:gd name="connsiteX50" fmla="*/ 142875 w 8467725"/>
            <a:gd name="connsiteY50" fmla="*/ 2479675 h 6061075"/>
            <a:gd name="connsiteX51" fmla="*/ 561975 w 8467725"/>
            <a:gd name="connsiteY51" fmla="*/ 2517775 h 6061075"/>
            <a:gd name="connsiteX52" fmla="*/ 581025 w 8467725"/>
            <a:gd name="connsiteY52" fmla="*/ 2057400 h 6061075"/>
            <a:gd name="connsiteX0" fmla="*/ 581025 w 8467725"/>
            <a:gd name="connsiteY0" fmla="*/ 2057400 h 6061075"/>
            <a:gd name="connsiteX1" fmla="*/ 1219200 w 8467725"/>
            <a:gd name="connsiteY1" fmla="*/ 2101850 h 6061075"/>
            <a:gd name="connsiteX2" fmla="*/ 1250950 w 8467725"/>
            <a:gd name="connsiteY2" fmla="*/ 1631950 h 6061075"/>
            <a:gd name="connsiteX3" fmla="*/ 1511300 w 8467725"/>
            <a:gd name="connsiteY3" fmla="*/ 533400 h 6061075"/>
            <a:gd name="connsiteX4" fmla="*/ 1574800 w 8467725"/>
            <a:gd name="connsiteY4" fmla="*/ 542925 h 6061075"/>
            <a:gd name="connsiteX5" fmla="*/ 1631950 w 8467725"/>
            <a:gd name="connsiteY5" fmla="*/ 307975 h 6061075"/>
            <a:gd name="connsiteX6" fmla="*/ 2006600 w 8467725"/>
            <a:gd name="connsiteY6" fmla="*/ 381000 h 6061075"/>
            <a:gd name="connsiteX7" fmla="*/ 2019300 w 8467725"/>
            <a:gd name="connsiteY7" fmla="*/ 184150 h 6061075"/>
            <a:gd name="connsiteX8" fmla="*/ 2225675 w 8467725"/>
            <a:gd name="connsiteY8" fmla="*/ 120650 h 6061075"/>
            <a:gd name="connsiteX9" fmla="*/ 2752725 w 8467725"/>
            <a:gd name="connsiteY9" fmla="*/ 107950 h 6061075"/>
            <a:gd name="connsiteX10" fmla="*/ 3327400 w 8467725"/>
            <a:gd name="connsiteY10" fmla="*/ 212725 h 6061075"/>
            <a:gd name="connsiteX11" fmla="*/ 3486150 w 8467725"/>
            <a:gd name="connsiteY11" fmla="*/ 225425 h 6061075"/>
            <a:gd name="connsiteX12" fmla="*/ 3724275 w 8467725"/>
            <a:gd name="connsiteY12" fmla="*/ 365125 h 6061075"/>
            <a:gd name="connsiteX13" fmla="*/ 4029075 w 8467725"/>
            <a:gd name="connsiteY13" fmla="*/ 469900 h 6061075"/>
            <a:gd name="connsiteX14" fmla="*/ 4391025 w 8467725"/>
            <a:gd name="connsiteY14" fmla="*/ 565150 h 6061075"/>
            <a:gd name="connsiteX15" fmla="*/ 4600575 w 8467725"/>
            <a:gd name="connsiteY15" fmla="*/ 603250 h 6061075"/>
            <a:gd name="connsiteX16" fmla="*/ 5105400 w 8467725"/>
            <a:gd name="connsiteY16" fmla="*/ 603250 h 6061075"/>
            <a:gd name="connsiteX17" fmla="*/ 5457825 w 8467725"/>
            <a:gd name="connsiteY17" fmla="*/ 498475 h 6061075"/>
            <a:gd name="connsiteX18" fmla="*/ 5861050 w 8467725"/>
            <a:gd name="connsiteY18" fmla="*/ 238125 h 6061075"/>
            <a:gd name="connsiteX19" fmla="*/ 6096000 w 8467725"/>
            <a:gd name="connsiteY19" fmla="*/ 0 h 6061075"/>
            <a:gd name="connsiteX20" fmla="*/ 6076950 w 8467725"/>
            <a:gd name="connsiteY20" fmla="*/ 273050 h 6061075"/>
            <a:gd name="connsiteX21" fmla="*/ 6375400 w 8467725"/>
            <a:gd name="connsiteY21" fmla="*/ 228600 h 6061075"/>
            <a:gd name="connsiteX22" fmla="*/ 8467725 w 8467725"/>
            <a:gd name="connsiteY22" fmla="*/ 384175 h 6061075"/>
            <a:gd name="connsiteX23" fmla="*/ 8410575 w 8467725"/>
            <a:gd name="connsiteY23" fmla="*/ 1060450 h 6061075"/>
            <a:gd name="connsiteX24" fmla="*/ 6438900 w 8467725"/>
            <a:gd name="connsiteY24" fmla="*/ 917575 h 6061075"/>
            <a:gd name="connsiteX25" fmla="*/ 6353175 w 8467725"/>
            <a:gd name="connsiteY25" fmla="*/ 2146300 h 6061075"/>
            <a:gd name="connsiteX26" fmla="*/ 8353425 w 8467725"/>
            <a:gd name="connsiteY26" fmla="*/ 2286000 h 6061075"/>
            <a:gd name="connsiteX27" fmla="*/ 8293100 w 8467725"/>
            <a:gd name="connsiteY27" fmla="*/ 2968625 h 6061075"/>
            <a:gd name="connsiteX28" fmla="*/ 5905500 w 8467725"/>
            <a:gd name="connsiteY28" fmla="*/ 2797175 h 6061075"/>
            <a:gd name="connsiteX29" fmla="*/ 5788025 w 8467725"/>
            <a:gd name="connsiteY29" fmla="*/ 4346575 h 6061075"/>
            <a:gd name="connsiteX30" fmla="*/ 5553075 w 8467725"/>
            <a:gd name="connsiteY30" fmla="*/ 4343400 h 6061075"/>
            <a:gd name="connsiteX31" fmla="*/ 4695825 w 8467725"/>
            <a:gd name="connsiteY31" fmla="*/ 4924425 h 6061075"/>
            <a:gd name="connsiteX32" fmla="*/ 4467225 w 8467725"/>
            <a:gd name="connsiteY32" fmla="*/ 5137150 h 6061075"/>
            <a:gd name="connsiteX33" fmla="*/ 3946525 w 8467725"/>
            <a:gd name="connsiteY33" fmla="*/ 5299075 h 6061075"/>
            <a:gd name="connsiteX34" fmla="*/ 3886200 w 8467725"/>
            <a:gd name="connsiteY34" fmla="*/ 5956300 h 6061075"/>
            <a:gd name="connsiteX35" fmla="*/ 2886075 w 8467725"/>
            <a:gd name="connsiteY35" fmla="*/ 6051550 h 6061075"/>
            <a:gd name="connsiteX36" fmla="*/ 2400300 w 8467725"/>
            <a:gd name="connsiteY36" fmla="*/ 6061075 h 6061075"/>
            <a:gd name="connsiteX37" fmla="*/ 1590675 w 8467725"/>
            <a:gd name="connsiteY37" fmla="*/ 5984875 h 6061075"/>
            <a:gd name="connsiteX38" fmla="*/ 1123950 w 8467725"/>
            <a:gd name="connsiteY38" fmla="*/ 5889625 h 6061075"/>
            <a:gd name="connsiteX39" fmla="*/ 1057275 w 8467725"/>
            <a:gd name="connsiteY39" fmla="*/ 5746750 h 6061075"/>
            <a:gd name="connsiteX40" fmla="*/ 1057275 w 8467725"/>
            <a:gd name="connsiteY40" fmla="*/ 5546725 h 6061075"/>
            <a:gd name="connsiteX41" fmla="*/ 990600 w 8467725"/>
            <a:gd name="connsiteY41" fmla="*/ 5451475 h 6061075"/>
            <a:gd name="connsiteX42" fmla="*/ 1000125 w 8467725"/>
            <a:gd name="connsiteY42" fmla="*/ 5327650 h 6061075"/>
            <a:gd name="connsiteX43" fmla="*/ 923925 w 8467725"/>
            <a:gd name="connsiteY43" fmla="*/ 5299075 h 6061075"/>
            <a:gd name="connsiteX44" fmla="*/ 866775 w 8467725"/>
            <a:gd name="connsiteY44" fmla="*/ 5375275 h 6061075"/>
            <a:gd name="connsiteX45" fmla="*/ 628650 w 8467725"/>
            <a:gd name="connsiteY45" fmla="*/ 5356225 h 6061075"/>
            <a:gd name="connsiteX46" fmla="*/ 361950 w 8467725"/>
            <a:gd name="connsiteY46" fmla="*/ 5365750 h 6061075"/>
            <a:gd name="connsiteX47" fmla="*/ 9525 w 8467725"/>
            <a:gd name="connsiteY47" fmla="*/ 5118100 h 6061075"/>
            <a:gd name="connsiteX48" fmla="*/ 0 w 8467725"/>
            <a:gd name="connsiteY48" fmla="*/ 2946400 h 6061075"/>
            <a:gd name="connsiteX49" fmla="*/ 104775 w 8467725"/>
            <a:gd name="connsiteY49" fmla="*/ 2936875 h 6061075"/>
            <a:gd name="connsiteX50" fmla="*/ 142875 w 8467725"/>
            <a:gd name="connsiteY50" fmla="*/ 2479675 h 6061075"/>
            <a:gd name="connsiteX51" fmla="*/ 561975 w 8467725"/>
            <a:gd name="connsiteY51" fmla="*/ 2517775 h 6061075"/>
            <a:gd name="connsiteX52" fmla="*/ 581025 w 8467725"/>
            <a:gd name="connsiteY52" fmla="*/ 2057400 h 6061075"/>
            <a:gd name="connsiteX0" fmla="*/ 581025 w 8467725"/>
            <a:gd name="connsiteY0" fmla="*/ 2057400 h 6061075"/>
            <a:gd name="connsiteX1" fmla="*/ 1219200 w 8467725"/>
            <a:gd name="connsiteY1" fmla="*/ 2101850 h 6061075"/>
            <a:gd name="connsiteX2" fmla="*/ 1250950 w 8467725"/>
            <a:gd name="connsiteY2" fmla="*/ 1631950 h 6061075"/>
            <a:gd name="connsiteX3" fmla="*/ 1511300 w 8467725"/>
            <a:gd name="connsiteY3" fmla="*/ 533400 h 6061075"/>
            <a:gd name="connsiteX4" fmla="*/ 1574800 w 8467725"/>
            <a:gd name="connsiteY4" fmla="*/ 542925 h 6061075"/>
            <a:gd name="connsiteX5" fmla="*/ 1631950 w 8467725"/>
            <a:gd name="connsiteY5" fmla="*/ 307975 h 6061075"/>
            <a:gd name="connsiteX6" fmla="*/ 2006600 w 8467725"/>
            <a:gd name="connsiteY6" fmla="*/ 381000 h 6061075"/>
            <a:gd name="connsiteX7" fmla="*/ 2019300 w 8467725"/>
            <a:gd name="connsiteY7" fmla="*/ 184150 h 6061075"/>
            <a:gd name="connsiteX8" fmla="*/ 2225675 w 8467725"/>
            <a:gd name="connsiteY8" fmla="*/ 120650 h 6061075"/>
            <a:gd name="connsiteX9" fmla="*/ 2752725 w 8467725"/>
            <a:gd name="connsiteY9" fmla="*/ 107950 h 6061075"/>
            <a:gd name="connsiteX10" fmla="*/ 3327400 w 8467725"/>
            <a:gd name="connsiteY10" fmla="*/ 212725 h 6061075"/>
            <a:gd name="connsiteX11" fmla="*/ 3486150 w 8467725"/>
            <a:gd name="connsiteY11" fmla="*/ 225425 h 6061075"/>
            <a:gd name="connsiteX12" fmla="*/ 3724275 w 8467725"/>
            <a:gd name="connsiteY12" fmla="*/ 365125 h 6061075"/>
            <a:gd name="connsiteX13" fmla="*/ 4029075 w 8467725"/>
            <a:gd name="connsiteY13" fmla="*/ 469900 h 6061075"/>
            <a:gd name="connsiteX14" fmla="*/ 4391025 w 8467725"/>
            <a:gd name="connsiteY14" fmla="*/ 565150 h 6061075"/>
            <a:gd name="connsiteX15" fmla="*/ 4600575 w 8467725"/>
            <a:gd name="connsiteY15" fmla="*/ 603250 h 6061075"/>
            <a:gd name="connsiteX16" fmla="*/ 5105400 w 8467725"/>
            <a:gd name="connsiteY16" fmla="*/ 603250 h 6061075"/>
            <a:gd name="connsiteX17" fmla="*/ 5457825 w 8467725"/>
            <a:gd name="connsiteY17" fmla="*/ 498475 h 6061075"/>
            <a:gd name="connsiteX18" fmla="*/ 5861050 w 8467725"/>
            <a:gd name="connsiteY18" fmla="*/ 238125 h 6061075"/>
            <a:gd name="connsiteX19" fmla="*/ 6096000 w 8467725"/>
            <a:gd name="connsiteY19" fmla="*/ 0 h 6061075"/>
            <a:gd name="connsiteX20" fmla="*/ 6076950 w 8467725"/>
            <a:gd name="connsiteY20" fmla="*/ 273050 h 6061075"/>
            <a:gd name="connsiteX21" fmla="*/ 6375400 w 8467725"/>
            <a:gd name="connsiteY21" fmla="*/ 228600 h 6061075"/>
            <a:gd name="connsiteX22" fmla="*/ 8467725 w 8467725"/>
            <a:gd name="connsiteY22" fmla="*/ 384175 h 6061075"/>
            <a:gd name="connsiteX23" fmla="*/ 8410575 w 8467725"/>
            <a:gd name="connsiteY23" fmla="*/ 1060450 h 6061075"/>
            <a:gd name="connsiteX24" fmla="*/ 6438900 w 8467725"/>
            <a:gd name="connsiteY24" fmla="*/ 917575 h 6061075"/>
            <a:gd name="connsiteX25" fmla="*/ 6353175 w 8467725"/>
            <a:gd name="connsiteY25" fmla="*/ 2146300 h 6061075"/>
            <a:gd name="connsiteX26" fmla="*/ 8353425 w 8467725"/>
            <a:gd name="connsiteY26" fmla="*/ 2286000 h 6061075"/>
            <a:gd name="connsiteX27" fmla="*/ 8293100 w 8467725"/>
            <a:gd name="connsiteY27" fmla="*/ 2968625 h 6061075"/>
            <a:gd name="connsiteX28" fmla="*/ 5905500 w 8467725"/>
            <a:gd name="connsiteY28" fmla="*/ 2797175 h 6061075"/>
            <a:gd name="connsiteX29" fmla="*/ 5788025 w 8467725"/>
            <a:gd name="connsiteY29" fmla="*/ 4346575 h 6061075"/>
            <a:gd name="connsiteX30" fmla="*/ 5553075 w 8467725"/>
            <a:gd name="connsiteY30" fmla="*/ 4343400 h 6061075"/>
            <a:gd name="connsiteX31" fmla="*/ 4695825 w 8467725"/>
            <a:gd name="connsiteY31" fmla="*/ 4924425 h 6061075"/>
            <a:gd name="connsiteX32" fmla="*/ 4467225 w 8467725"/>
            <a:gd name="connsiteY32" fmla="*/ 5137150 h 6061075"/>
            <a:gd name="connsiteX33" fmla="*/ 3946525 w 8467725"/>
            <a:gd name="connsiteY33" fmla="*/ 5299075 h 6061075"/>
            <a:gd name="connsiteX34" fmla="*/ 3914775 w 8467725"/>
            <a:gd name="connsiteY34" fmla="*/ 5934075 h 6061075"/>
            <a:gd name="connsiteX35" fmla="*/ 2886075 w 8467725"/>
            <a:gd name="connsiteY35" fmla="*/ 6051550 h 6061075"/>
            <a:gd name="connsiteX36" fmla="*/ 2400300 w 8467725"/>
            <a:gd name="connsiteY36" fmla="*/ 6061075 h 6061075"/>
            <a:gd name="connsiteX37" fmla="*/ 1590675 w 8467725"/>
            <a:gd name="connsiteY37" fmla="*/ 5984875 h 6061075"/>
            <a:gd name="connsiteX38" fmla="*/ 1123950 w 8467725"/>
            <a:gd name="connsiteY38" fmla="*/ 5889625 h 6061075"/>
            <a:gd name="connsiteX39" fmla="*/ 1057275 w 8467725"/>
            <a:gd name="connsiteY39" fmla="*/ 5746750 h 6061075"/>
            <a:gd name="connsiteX40" fmla="*/ 1057275 w 8467725"/>
            <a:gd name="connsiteY40" fmla="*/ 5546725 h 6061075"/>
            <a:gd name="connsiteX41" fmla="*/ 990600 w 8467725"/>
            <a:gd name="connsiteY41" fmla="*/ 5451475 h 6061075"/>
            <a:gd name="connsiteX42" fmla="*/ 1000125 w 8467725"/>
            <a:gd name="connsiteY42" fmla="*/ 5327650 h 6061075"/>
            <a:gd name="connsiteX43" fmla="*/ 923925 w 8467725"/>
            <a:gd name="connsiteY43" fmla="*/ 5299075 h 6061075"/>
            <a:gd name="connsiteX44" fmla="*/ 866775 w 8467725"/>
            <a:gd name="connsiteY44" fmla="*/ 5375275 h 6061075"/>
            <a:gd name="connsiteX45" fmla="*/ 628650 w 8467725"/>
            <a:gd name="connsiteY45" fmla="*/ 5356225 h 6061075"/>
            <a:gd name="connsiteX46" fmla="*/ 361950 w 8467725"/>
            <a:gd name="connsiteY46" fmla="*/ 5365750 h 6061075"/>
            <a:gd name="connsiteX47" fmla="*/ 9525 w 8467725"/>
            <a:gd name="connsiteY47" fmla="*/ 5118100 h 6061075"/>
            <a:gd name="connsiteX48" fmla="*/ 0 w 8467725"/>
            <a:gd name="connsiteY48" fmla="*/ 2946400 h 6061075"/>
            <a:gd name="connsiteX49" fmla="*/ 104775 w 8467725"/>
            <a:gd name="connsiteY49" fmla="*/ 2936875 h 6061075"/>
            <a:gd name="connsiteX50" fmla="*/ 142875 w 8467725"/>
            <a:gd name="connsiteY50" fmla="*/ 2479675 h 6061075"/>
            <a:gd name="connsiteX51" fmla="*/ 561975 w 8467725"/>
            <a:gd name="connsiteY51" fmla="*/ 2517775 h 6061075"/>
            <a:gd name="connsiteX52" fmla="*/ 581025 w 8467725"/>
            <a:gd name="connsiteY52" fmla="*/ 2057400 h 6061075"/>
            <a:gd name="connsiteX0" fmla="*/ 581025 w 8467725"/>
            <a:gd name="connsiteY0" fmla="*/ 2057400 h 6061075"/>
            <a:gd name="connsiteX1" fmla="*/ 1219200 w 8467725"/>
            <a:gd name="connsiteY1" fmla="*/ 2101850 h 6061075"/>
            <a:gd name="connsiteX2" fmla="*/ 1250950 w 8467725"/>
            <a:gd name="connsiteY2" fmla="*/ 1631950 h 6061075"/>
            <a:gd name="connsiteX3" fmla="*/ 1511300 w 8467725"/>
            <a:gd name="connsiteY3" fmla="*/ 533400 h 6061075"/>
            <a:gd name="connsiteX4" fmla="*/ 1574800 w 8467725"/>
            <a:gd name="connsiteY4" fmla="*/ 542925 h 6061075"/>
            <a:gd name="connsiteX5" fmla="*/ 1631950 w 8467725"/>
            <a:gd name="connsiteY5" fmla="*/ 307975 h 6061075"/>
            <a:gd name="connsiteX6" fmla="*/ 2006600 w 8467725"/>
            <a:gd name="connsiteY6" fmla="*/ 381000 h 6061075"/>
            <a:gd name="connsiteX7" fmla="*/ 2019300 w 8467725"/>
            <a:gd name="connsiteY7" fmla="*/ 184150 h 6061075"/>
            <a:gd name="connsiteX8" fmla="*/ 2225675 w 8467725"/>
            <a:gd name="connsiteY8" fmla="*/ 120650 h 6061075"/>
            <a:gd name="connsiteX9" fmla="*/ 2752725 w 8467725"/>
            <a:gd name="connsiteY9" fmla="*/ 107950 h 6061075"/>
            <a:gd name="connsiteX10" fmla="*/ 3327400 w 8467725"/>
            <a:gd name="connsiteY10" fmla="*/ 212725 h 6061075"/>
            <a:gd name="connsiteX11" fmla="*/ 3486150 w 8467725"/>
            <a:gd name="connsiteY11" fmla="*/ 225425 h 6061075"/>
            <a:gd name="connsiteX12" fmla="*/ 3724275 w 8467725"/>
            <a:gd name="connsiteY12" fmla="*/ 365125 h 6061075"/>
            <a:gd name="connsiteX13" fmla="*/ 4029075 w 8467725"/>
            <a:gd name="connsiteY13" fmla="*/ 469900 h 6061075"/>
            <a:gd name="connsiteX14" fmla="*/ 4391025 w 8467725"/>
            <a:gd name="connsiteY14" fmla="*/ 565150 h 6061075"/>
            <a:gd name="connsiteX15" fmla="*/ 4600575 w 8467725"/>
            <a:gd name="connsiteY15" fmla="*/ 603250 h 6061075"/>
            <a:gd name="connsiteX16" fmla="*/ 5105400 w 8467725"/>
            <a:gd name="connsiteY16" fmla="*/ 603250 h 6061075"/>
            <a:gd name="connsiteX17" fmla="*/ 5457825 w 8467725"/>
            <a:gd name="connsiteY17" fmla="*/ 498475 h 6061075"/>
            <a:gd name="connsiteX18" fmla="*/ 5861050 w 8467725"/>
            <a:gd name="connsiteY18" fmla="*/ 238125 h 6061075"/>
            <a:gd name="connsiteX19" fmla="*/ 6096000 w 8467725"/>
            <a:gd name="connsiteY19" fmla="*/ 0 h 6061075"/>
            <a:gd name="connsiteX20" fmla="*/ 6076950 w 8467725"/>
            <a:gd name="connsiteY20" fmla="*/ 273050 h 6061075"/>
            <a:gd name="connsiteX21" fmla="*/ 6375400 w 8467725"/>
            <a:gd name="connsiteY21" fmla="*/ 228600 h 6061075"/>
            <a:gd name="connsiteX22" fmla="*/ 8467725 w 8467725"/>
            <a:gd name="connsiteY22" fmla="*/ 384175 h 6061075"/>
            <a:gd name="connsiteX23" fmla="*/ 8410575 w 8467725"/>
            <a:gd name="connsiteY23" fmla="*/ 1060450 h 6061075"/>
            <a:gd name="connsiteX24" fmla="*/ 6438900 w 8467725"/>
            <a:gd name="connsiteY24" fmla="*/ 917575 h 6061075"/>
            <a:gd name="connsiteX25" fmla="*/ 6353175 w 8467725"/>
            <a:gd name="connsiteY25" fmla="*/ 2146300 h 6061075"/>
            <a:gd name="connsiteX26" fmla="*/ 8353425 w 8467725"/>
            <a:gd name="connsiteY26" fmla="*/ 2286000 h 6061075"/>
            <a:gd name="connsiteX27" fmla="*/ 8293100 w 8467725"/>
            <a:gd name="connsiteY27" fmla="*/ 2968625 h 6061075"/>
            <a:gd name="connsiteX28" fmla="*/ 5905500 w 8467725"/>
            <a:gd name="connsiteY28" fmla="*/ 2797175 h 6061075"/>
            <a:gd name="connsiteX29" fmla="*/ 5788025 w 8467725"/>
            <a:gd name="connsiteY29" fmla="*/ 4346575 h 6061075"/>
            <a:gd name="connsiteX30" fmla="*/ 5553075 w 8467725"/>
            <a:gd name="connsiteY30" fmla="*/ 4343400 h 6061075"/>
            <a:gd name="connsiteX31" fmla="*/ 4695825 w 8467725"/>
            <a:gd name="connsiteY31" fmla="*/ 4924425 h 6061075"/>
            <a:gd name="connsiteX32" fmla="*/ 4467225 w 8467725"/>
            <a:gd name="connsiteY32" fmla="*/ 5137150 h 6061075"/>
            <a:gd name="connsiteX33" fmla="*/ 3946525 w 8467725"/>
            <a:gd name="connsiteY33" fmla="*/ 5299075 h 6061075"/>
            <a:gd name="connsiteX34" fmla="*/ 3914775 w 8467725"/>
            <a:gd name="connsiteY34" fmla="*/ 5934075 h 6061075"/>
            <a:gd name="connsiteX35" fmla="*/ 2876550 w 8467725"/>
            <a:gd name="connsiteY35" fmla="*/ 6045200 h 6061075"/>
            <a:gd name="connsiteX36" fmla="*/ 2400300 w 8467725"/>
            <a:gd name="connsiteY36" fmla="*/ 6061075 h 6061075"/>
            <a:gd name="connsiteX37" fmla="*/ 1590675 w 8467725"/>
            <a:gd name="connsiteY37" fmla="*/ 5984875 h 6061075"/>
            <a:gd name="connsiteX38" fmla="*/ 1123950 w 8467725"/>
            <a:gd name="connsiteY38" fmla="*/ 5889625 h 6061075"/>
            <a:gd name="connsiteX39" fmla="*/ 1057275 w 8467725"/>
            <a:gd name="connsiteY39" fmla="*/ 5746750 h 6061075"/>
            <a:gd name="connsiteX40" fmla="*/ 1057275 w 8467725"/>
            <a:gd name="connsiteY40" fmla="*/ 5546725 h 6061075"/>
            <a:gd name="connsiteX41" fmla="*/ 990600 w 8467725"/>
            <a:gd name="connsiteY41" fmla="*/ 5451475 h 6061075"/>
            <a:gd name="connsiteX42" fmla="*/ 1000125 w 8467725"/>
            <a:gd name="connsiteY42" fmla="*/ 5327650 h 6061075"/>
            <a:gd name="connsiteX43" fmla="*/ 923925 w 8467725"/>
            <a:gd name="connsiteY43" fmla="*/ 5299075 h 6061075"/>
            <a:gd name="connsiteX44" fmla="*/ 866775 w 8467725"/>
            <a:gd name="connsiteY44" fmla="*/ 5375275 h 6061075"/>
            <a:gd name="connsiteX45" fmla="*/ 628650 w 8467725"/>
            <a:gd name="connsiteY45" fmla="*/ 5356225 h 6061075"/>
            <a:gd name="connsiteX46" fmla="*/ 361950 w 8467725"/>
            <a:gd name="connsiteY46" fmla="*/ 5365750 h 6061075"/>
            <a:gd name="connsiteX47" fmla="*/ 9525 w 8467725"/>
            <a:gd name="connsiteY47" fmla="*/ 5118100 h 6061075"/>
            <a:gd name="connsiteX48" fmla="*/ 0 w 8467725"/>
            <a:gd name="connsiteY48" fmla="*/ 2946400 h 6061075"/>
            <a:gd name="connsiteX49" fmla="*/ 104775 w 8467725"/>
            <a:gd name="connsiteY49" fmla="*/ 2936875 h 6061075"/>
            <a:gd name="connsiteX50" fmla="*/ 142875 w 8467725"/>
            <a:gd name="connsiteY50" fmla="*/ 2479675 h 6061075"/>
            <a:gd name="connsiteX51" fmla="*/ 561975 w 8467725"/>
            <a:gd name="connsiteY51" fmla="*/ 2517775 h 6061075"/>
            <a:gd name="connsiteX52" fmla="*/ 581025 w 8467725"/>
            <a:gd name="connsiteY52" fmla="*/ 2057400 h 6061075"/>
            <a:gd name="connsiteX0" fmla="*/ 581025 w 8467725"/>
            <a:gd name="connsiteY0" fmla="*/ 2057400 h 6061075"/>
            <a:gd name="connsiteX1" fmla="*/ 1219200 w 8467725"/>
            <a:gd name="connsiteY1" fmla="*/ 2101850 h 6061075"/>
            <a:gd name="connsiteX2" fmla="*/ 1250950 w 8467725"/>
            <a:gd name="connsiteY2" fmla="*/ 1631950 h 6061075"/>
            <a:gd name="connsiteX3" fmla="*/ 1511300 w 8467725"/>
            <a:gd name="connsiteY3" fmla="*/ 533400 h 6061075"/>
            <a:gd name="connsiteX4" fmla="*/ 1574800 w 8467725"/>
            <a:gd name="connsiteY4" fmla="*/ 542925 h 6061075"/>
            <a:gd name="connsiteX5" fmla="*/ 1631950 w 8467725"/>
            <a:gd name="connsiteY5" fmla="*/ 307975 h 6061075"/>
            <a:gd name="connsiteX6" fmla="*/ 2006600 w 8467725"/>
            <a:gd name="connsiteY6" fmla="*/ 381000 h 6061075"/>
            <a:gd name="connsiteX7" fmla="*/ 2019300 w 8467725"/>
            <a:gd name="connsiteY7" fmla="*/ 184150 h 6061075"/>
            <a:gd name="connsiteX8" fmla="*/ 2225675 w 8467725"/>
            <a:gd name="connsiteY8" fmla="*/ 120650 h 6061075"/>
            <a:gd name="connsiteX9" fmla="*/ 2752725 w 8467725"/>
            <a:gd name="connsiteY9" fmla="*/ 107950 h 6061075"/>
            <a:gd name="connsiteX10" fmla="*/ 3327400 w 8467725"/>
            <a:gd name="connsiteY10" fmla="*/ 212725 h 6061075"/>
            <a:gd name="connsiteX11" fmla="*/ 3486150 w 8467725"/>
            <a:gd name="connsiteY11" fmla="*/ 225425 h 6061075"/>
            <a:gd name="connsiteX12" fmla="*/ 3724275 w 8467725"/>
            <a:gd name="connsiteY12" fmla="*/ 365125 h 6061075"/>
            <a:gd name="connsiteX13" fmla="*/ 4029075 w 8467725"/>
            <a:gd name="connsiteY13" fmla="*/ 469900 h 6061075"/>
            <a:gd name="connsiteX14" fmla="*/ 4391025 w 8467725"/>
            <a:gd name="connsiteY14" fmla="*/ 565150 h 6061075"/>
            <a:gd name="connsiteX15" fmla="*/ 4600575 w 8467725"/>
            <a:gd name="connsiteY15" fmla="*/ 603250 h 6061075"/>
            <a:gd name="connsiteX16" fmla="*/ 5105400 w 8467725"/>
            <a:gd name="connsiteY16" fmla="*/ 603250 h 6061075"/>
            <a:gd name="connsiteX17" fmla="*/ 5457825 w 8467725"/>
            <a:gd name="connsiteY17" fmla="*/ 498475 h 6061075"/>
            <a:gd name="connsiteX18" fmla="*/ 5861050 w 8467725"/>
            <a:gd name="connsiteY18" fmla="*/ 238125 h 6061075"/>
            <a:gd name="connsiteX19" fmla="*/ 6096000 w 8467725"/>
            <a:gd name="connsiteY19" fmla="*/ 0 h 6061075"/>
            <a:gd name="connsiteX20" fmla="*/ 6076950 w 8467725"/>
            <a:gd name="connsiteY20" fmla="*/ 273050 h 6061075"/>
            <a:gd name="connsiteX21" fmla="*/ 6375400 w 8467725"/>
            <a:gd name="connsiteY21" fmla="*/ 228600 h 6061075"/>
            <a:gd name="connsiteX22" fmla="*/ 8467725 w 8467725"/>
            <a:gd name="connsiteY22" fmla="*/ 384175 h 6061075"/>
            <a:gd name="connsiteX23" fmla="*/ 8410575 w 8467725"/>
            <a:gd name="connsiteY23" fmla="*/ 1060450 h 6061075"/>
            <a:gd name="connsiteX24" fmla="*/ 6438900 w 8467725"/>
            <a:gd name="connsiteY24" fmla="*/ 917575 h 6061075"/>
            <a:gd name="connsiteX25" fmla="*/ 6353175 w 8467725"/>
            <a:gd name="connsiteY25" fmla="*/ 2146300 h 6061075"/>
            <a:gd name="connsiteX26" fmla="*/ 8353425 w 8467725"/>
            <a:gd name="connsiteY26" fmla="*/ 2286000 h 6061075"/>
            <a:gd name="connsiteX27" fmla="*/ 8293100 w 8467725"/>
            <a:gd name="connsiteY27" fmla="*/ 2968625 h 6061075"/>
            <a:gd name="connsiteX28" fmla="*/ 5905500 w 8467725"/>
            <a:gd name="connsiteY28" fmla="*/ 2797175 h 6061075"/>
            <a:gd name="connsiteX29" fmla="*/ 5788025 w 8467725"/>
            <a:gd name="connsiteY29" fmla="*/ 4346575 h 6061075"/>
            <a:gd name="connsiteX30" fmla="*/ 5553075 w 8467725"/>
            <a:gd name="connsiteY30" fmla="*/ 4343400 h 6061075"/>
            <a:gd name="connsiteX31" fmla="*/ 4695825 w 8467725"/>
            <a:gd name="connsiteY31" fmla="*/ 4924425 h 6061075"/>
            <a:gd name="connsiteX32" fmla="*/ 4467225 w 8467725"/>
            <a:gd name="connsiteY32" fmla="*/ 5137150 h 6061075"/>
            <a:gd name="connsiteX33" fmla="*/ 3946525 w 8467725"/>
            <a:gd name="connsiteY33" fmla="*/ 5299075 h 6061075"/>
            <a:gd name="connsiteX34" fmla="*/ 3914775 w 8467725"/>
            <a:gd name="connsiteY34" fmla="*/ 5934075 h 6061075"/>
            <a:gd name="connsiteX35" fmla="*/ 2876550 w 8467725"/>
            <a:gd name="connsiteY35" fmla="*/ 6045200 h 6061075"/>
            <a:gd name="connsiteX36" fmla="*/ 2400300 w 8467725"/>
            <a:gd name="connsiteY36" fmla="*/ 6061075 h 6061075"/>
            <a:gd name="connsiteX37" fmla="*/ 1482725 w 8467725"/>
            <a:gd name="connsiteY37" fmla="*/ 5988050 h 6061075"/>
            <a:gd name="connsiteX38" fmla="*/ 1123950 w 8467725"/>
            <a:gd name="connsiteY38" fmla="*/ 5889625 h 6061075"/>
            <a:gd name="connsiteX39" fmla="*/ 1057275 w 8467725"/>
            <a:gd name="connsiteY39" fmla="*/ 5746750 h 6061075"/>
            <a:gd name="connsiteX40" fmla="*/ 1057275 w 8467725"/>
            <a:gd name="connsiteY40" fmla="*/ 5546725 h 6061075"/>
            <a:gd name="connsiteX41" fmla="*/ 990600 w 8467725"/>
            <a:gd name="connsiteY41" fmla="*/ 5451475 h 6061075"/>
            <a:gd name="connsiteX42" fmla="*/ 1000125 w 8467725"/>
            <a:gd name="connsiteY42" fmla="*/ 5327650 h 6061075"/>
            <a:gd name="connsiteX43" fmla="*/ 923925 w 8467725"/>
            <a:gd name="connsiteY43" fmla="*/ 5299075 h 6061075"/>
            <a:gd name="connsiteX44" fmla="*/ 866775 w 8467725"/>
            <a:gd name="connsiteY44" fmla="*/ 5375275 h 6061075"/>
            <a:gd name="connsiteX45" fmla="*/ 628650 w 8467725"/>
            <a:gd name="connsiteY45" fmla="*/ 5356225 h 6061075"/>
            <a:gd name="connsiteX46" fmla="*/ 361950 w 8467725"/>
            <a:gd name="connsiteY46" fmla="*/ 5365750 h 6061075"/>
            <a:gd name="connsiteX47" fmla="*/ 9525 w 8467725"/>
            <a:gd name="connsiteY47" fmla="*/ 5118100 h 6061075"/>
            <a:gd name="connsiteX48" fmla="*/ 0 w 8467725"/>
            <a:gd name="connsiteY48" fmla="*/ 2946400 h 6061075"/>
            <a:gd name="connsiteX49" fmla="*/ 104775 w 8467725"/>
            <a:gd name="connsiteY49" fmla="*/ 2936875 h 6061075"/>
            <a:gd name="connsiteX50" fmla="*/ 142875 w 8467725"/>
            <a:gd name="connsiteY50" fmla="*/ 2479675 h 6061075"/>
            <a:gd name="connsiteX51" fmla="*/ 561975 w 8467725"/>
            <a:gd name="connsiteY51" fmla="*/ 2517775 h 6061075"/>
            <a:gd name="connsiteX52" fmla="*/ 581025 w 8467725"/>
            <a:gd name="connsiteY52" fmla="*/ 2057400 h 6061075"/>
            <a:gd name="connsiteX0" fmla="*/ 581025 w 8467725"/>
            <a:gd name="connsiteY0" fmla="*/ 2057400 h 6061075"/>
            <a:gd name="connsiteX1" fmla="*/ 1219200 w 8467725"/>
            <a:gd name="connsiteY1" fmla="*/ 2101850 h 6061075"/>
            <a:gd name="connsiteX2" fmla="*/ 1250950 w 8467725"/>
            <a:gd name="connsiteY2" fmla="*/ 1631950 h 6061075"/>
            <a:gd name="connsiteX3" fmla="*/ 1511300 w 8467725"/>
            <a:gd name="connsiteY3" fmla="*/ 533400 h 6061075"/>
            <a:gd name="connsiteX4" fmla="*/ 1574800 w 8467725"/>
            <a:gd name="connsiteY4" fmla="*/ 542925 h 6061075"/>
            <a:gd name="connsiteX5" fmla="*/ 1631950 w 8467725"/>
            <a:gd name="connsiteY5" fmla="*/ 307975 h 6061075"/>
            <a:gd name="connsiteX6" fmla="*/ 2006600 w 8467725"/>
            <a:gd name="connsiteY6" fmla="*/ 381000 h 6061075"/>
            <a:gd name="connsiteX7" fmla="*/ 2019300 w 8467725"/>
            <a:gd name="connsiteY7" fmla="*/ 184150 h 6061075"/>
            <a:gd name="connsiteX8" fmla="*/ 2225675 w 8467725"/>
            <a:gd name="connsiteY8" fmla="*/ 120650 h 6061075"/>
            <a:gd name="connsiteX9" fmla="*/ 2752725 w 8467725"/>
            <a:gd name="connsiteY9" fmla="*/ 107950 h 6061075"/>
            <a:gd name="connsiteX10" fmla="*/ 3327400 w 8467725"/>
            <a:gd name="connsiteY10" fmla="*/ 212725 h 6061075"/>
            <a:gd name="connsiteX11" fmla="*/ 3486150 w 8467725"/>
            <a:gd name="connsiteY11" fmla="*/ 225425 h 6061075"/>
            <a:gd name="connsiteX12" fmla="*/ 3724275 w 8467725"/>
            <a:gd name="connsiteY12" fmla="*/ 365125 h 6061075"/>
            <a:gd name="connsiteX13" fmla="*/ 4029075 w 8467725"/>
            <a:gd name="connsiteY13" fmla="*/ 469900 h 6061075"/>
            <a:gd name="connsiteX14" fmla="*/ 4391025 w 8467725"/>
            <a:gd name="connsiteY14" fmla="*/ 565150 h 6061075"/>
            <a:gd name="connsiteX15" fmla="*/ 4600575 w 8467725"/>
            <a:gd name="connsiteY15" fmla="*/ 603250 h 6061075"/>
            <a:gd name="connsiteX16" fmla="*/ 5105400 w 8467725"/>
            <a:gd name="connsiteY16" fmla="*/ 603250 h 6061075"/>
            <a:gd name="connsiteX17" fmla="*/ 5457825 w 8467725"/>
            <a:gd name="connsiteY17" fmla="*/ 498475 h 6061075"/>
            <a:gd name="connsiteX18" fmla="*/ 5861050 w 8467725"/>
            <a:gd name="connsiteY18" fmla="*/ 238125 h 6061075"/>
            <a:gd name="connsiteX19" fmla="*/ 6096000 w 8467725"/>
            <a:gd name="connsiteY19" fmla="*/ 0 h 6061075"/>
            <a:gd name="connsiteX20" fmla="*/ 6076950 w 8467725"/>
            <a:gd name="connsiteY20" fmla="*/ 273050 h 6061075"/>
            <a:gd name="connsiteX21" fmla="*/ 6375400 w 8467725"/>
            <a:gd name="connsiteY21" fmla="*/ 228600 h 6061075"/>
            <a:gd name="connsiteX22" fmla="*/ 8467725 w 8467725"/>
            <a:gd name="connsiteY22" fmla="*/ 384175 h 6061075"/>
            <a:gd name="connsiteX23" fmla="*/ 8410575 w 8467725"/>
            <a:gd name="connsiteY23" fmla="*/ 1060450 h 6061075"/>
            <a:gd name="connsiteX24" fmla="*/ 6438900 w 8467725"/>
            <a:gd name="connsiteY24" fmla="*/ 917575 h 6061075"/>
            <a:gd name="connsiteX25" fmla="*/ 6353175 w 8467725"/>
            <a:gd name="connsiteY25" fmla="*/ 2146300 h 6061075"/>
            <a:gd name="connsiteX26" fmla="*/ 8353425 w 8467725"/>
            <a:gd name="connsiteY26" fmla="*/ 2286000 h 6061075"/>
            <a:gd name="connsiteX27" fmla="*/ 8293100 w 8467725"/>
            <a:gd name="connsiteY27" fmla="*/ 2968625 h 6061075"/>
            <a:gd name="connsiteX28" fmla="*/ 5905500 w 8467725"/>
            <a:gd name="connsiteY28" fmla="*/ 2797175 h 6061075"/>
            <a:gd name="connsiteX29" fmla="*/ 5788025 w 8467725"/>
            <a:gd name="connsiteY29" fmla="*/ 4346575 h 6061075"/>
            <a:gd name="connsiteX30" fmla="*/ 5553075 w 8467725"/>
            <a:gd name="connsiteY30" fmla="*/ 4343400 h 6061075"/>
            <a:gd name="connsiteX31" fmla="*/ 4695825 w 8467725"/>
            <a:gd name="connsiteY31" fmla="*/ 4924425 h 6061075"/>
            <a:gd name="connsiteX32" fmla="*/ 4467225 w 8467725"/>
            <a:gd name="connsiteY32" fmla="*/ 5137150 h 6061075"/>
            <a:gd name="connsiteX33" fmla="*/ 3946525 w 8467725"/>
            <a:gd name="connsiteY33" fmla="*/ 5299075 h 6061075"/>
            <a:gd name="connsiteX34" fmla="*/ 3914775 w 8467725"/>
            <a:gd name="connsiteY34" fmla="*/ 5934075 h 6061075"/>
            <a:gd name="connsiteX35" fmla="*/ 2876550 w 8467725"/>
            <a:gd name="connsiteY35" fmla="*/ 6045200 h 6061075"/>
            <a:gd name="connsiteX36" fmla="*/ 2400300 w 8467725"/>
            <a:gd name="connsiteY36" fmla="*/ 6061075 h 6061075"/>
            <a:gd name="connsiteX37" fmla="*/ 1482725 w 8467725"/>
            <a:gd name="connsiteY37" fmla="*/ 5988050 h 6061075"/>
            <a:gd name="connsiteX38" fmla="*/ 1123950 w 8467725"/>
            <a:gd name="connsiteY38" fmla="*/ 5889625 h 6061075"/>
            <a:gd name="connsiteX39" fmla="*/ 1057275 w 8467725"/>
            <a:gd name="connsiteY39" fmla="*/ 5746750 h 6061075"/>
            <a:gd name="connsiteX40" fmla="*/ 1057275 w 8467725"/>
            <a:gd name="connsiteY40" fmla="*/ 5546725 h 6061075"/>
            <a:gd name="connsiteX41" fmla="*/ 990600 w 8467725"/>
            <a:gd name="connsiteY41" fmla="*/ 5451475 h 6061075"/>
            <a:gd name="connsiteX42" fmla="*/ 1000125 w 8467725"/>
            <a:gd name="connsiteY42" fmla="*/ 5327650 h 6061075"/>
            <a:gd name="connsiteX43" fmla="*/ 914400 w 8467725"/>
            <a:gd name="connsiteY43" fmla="*/ 5318125 h 6061075"/>
            <a:gd name="connsiteX44" fmla="*/ 866775 w 8467725"/>
            <a:gd name="connsiteY44" fmla="*/ 5375275 h 6061075"/>
            <a:gd name="connsiteX45" fmla="*/ 628650 w 8467725"/>
            <a:gd name="connsiteY45" fmla="*/ 5356225 h 6061075"/>
            <a:gd name="connsiteX46" fmla="*/ 361950 w 8467725"/>
            <a:gd name="connsiteY46" fmla="*/ 5365750 h 6061075"/>
            <a:gd name="connsiteX47" fmla="*/ 9525 w 8467725"/>
            <a:gd name="connsiteY47" fmla="*/ 5118100 h 6061075"/>
            <a:gd name="connsiteX48" fmla="*/ 0 w 8467725"/>
            <a:gd name="connsiteY48" fmla="*/ 2946400 h 6061075"/>
            <a:gd name="connsiteX49" fmla="*/ 104775 w 8467725"/>
            <a:gd name="connsiteY49" fmla="*/ 2936875 h 6061075"/>
            <a:gd name="connsiteX50" fmla="*/ 142875 w 8467725"/>
            <a:gd name="connsiteY50" fmla="*/ 2479675 h 6061075"/>
            <a:gd name="connsiteX51" fmla="*/ 561975 w 8467725"/>
            <a:gd name="connsiteY51" fmla="*/ 2517775 h 6061075"/>
            <a:gd name="connsiteX52" fmla="*/ 581025 w 8467725"/>
            <a:gd name="connsiteY52" fmla="*/ 2057400 h 6061075"/>
            <a:gd name="connsiteX0" fmla="*/ 587375 w 8474075"/>
            <a:gd name="connsiteY0" fmla="*/ 2057400 h 6061075"/>
            <a:gd name="connsiteX1" fmla="*/ 1225550 w 8474075"/>
            <a:gd name="connsiteY1" fmla="*/ 2101850 h 6061075"/>
            <a:gd name="connsiteX2" fmla="*/ 1257300 w 8474075"/>
            <a:gd name="connsiteY2" fmla="*/ 1631950 h 6061075"/>
            <a:gd name="connsiteX3" fmla="*/ 1517650 w 8474075"/>
            <a:gd name="connsiteY3" fmla="*/ 533400 h 6061075"/>
            <a:gd name="connsiteX4" fmla="*/ 1581150 w 8474075"/>
            <a:gd name="connsiteY4" fmla="*/ 542925 h 6061075"/>
            <a:gd name="connsiteX5" fmla="*/ 1638300 w 8474075"/>
            <a:gd name="connsiteY5" fmla="*/ 307975 h 6061075"/>
            <a:gd name="connsiteX6" fmla="*/ 2012950 w 8474075"/>
            <a:gd name="connsiteY6" fmla="*/ 381000 h 6061075"/>
            <a:gd name="connsiteX7" fmla="*/ 2025650 w 8474075"/>
            <a:gd name="connsiteY7" fmla="*/ 184150 h 6061075"/>
            <a:gd name="connsiteX8" fmla="*/ 2232025 w 8474075"/>
            <a:gd name="connsiteY8" fmla="*/ 120650 h 6061075"/>
            <a:gd name="connsiteX9" fmla="*/ 2759075 w 8474075"/>
            <a:gd name="connsiteY9" fmla="*/ 107950 h 6061075"/>
            <a:gd name="connsiteX10" fmla="*/ 3333750 w 8474075"/>
            <a:gd name="connsiteY10" fmla="*/ 212725 h 6061075"/>
            <a:gd name="connsiteX11" fmla="*/ 3492500 w 8474075"/>
            <a:gd name="connsiteY11" fmla="*/ 225425 h 6061075"/>
            <a:gd name="connsiteX12" fmla="*/ 3730625 w 8474075"/>
            <a:gd name="connsiteY12" fmla="*/ 365125 h 6061075"/>
            <a:gd name="connsiteX13" fmla="*/ 4035425 w 8474075"/>
            <a:gd name="connsiteY13" fmla="*/ 469900 h 6061075"/>
            <a:gd name="connsiteX14" fmla="*/ 4397375 w 8474075"/>
            <a:gd name="connsiteY14" fmla="*/ 565150 h 6061075"/>
            <a:gd name="connsiteX15" fmla="*/ 4606925 w 8474075"/>
            <a:gd name="connsiteY15" fmla="*/ 603250 h 6061075"/>
            <a:gd name="connsiteX16" fmla="*/ 5111750 w 8474075"/>
            <a:gd name="connsiteY16" fmla="*/ 603250 h 6061075"/>
            <a:gd name="connsiteX17" fmla="*/ 5464175 w 8474075"/>
            <a:gd name="connsiteY17" fmla="*/ 498475 h 6061075"/>
            <a:gd name="connsiteX18" fmla="*/ 5867400 w 8474075"/>
            <a:gd name="connsiteY18" fmla="*/ 238125 h 6061075"/>
            <a:gd name="connsiteX19" fmla="*/ 6102350 w 8474075"/>
            <a:gd name="connsiteY19" fmla="*/ 0 h 6061075"/>
            <a:gd name="connsiteX20" fmla="*/ 6083300 w 8474075"/>
            <a:gd name="connsiteY20" fmla="*/ 273050 h 6061075"/>
            <a:gd name="connsiteX21" fmla="*/ 6381750 w 8474075"/>
            <a:gd name="connsiteY21" fmla="*/ 228600 h 6061075"/>
            <a:gd name="connsiteX22" fmla="*/ 8474075 w 8474075"/>
            <a:gd name="connsiteY22" fmla="*/ 384175 h 6061075"/>
            <a:gd name="connsiteX23" fmla="*/ 8416925 w 8474075"/>
            <a:gd name="connsiteY23" fmla="*/ 1060450 h 6061075"/>
            <a:gd name="connsiteX24" fmla="*/ 6445250 w 8474075"/>
            <a:gd name="connsiteY24" fmla="*/ 917575 h 6061075"/>
            <a:gd name="connsiteX25" fmla="*/ 6359525 w 8474075"/>
            <a:gd name="connsiteY25" fmla="*/ 2146300 h 6061075"/>
            <a:gd name="connsiteX26" fmla="*/ 8359775 w 8474075"/>
            <a:gd name="connsiteY26" fmla="*/ 2286000 h 6061075"/>
            <a:gd name="connsiteX27" fmla="*/ 8299450 w 8474075"/>
            <a:gd name="connsiteY27" fmla="*/ 2968625 h 6061075"/>
            <a:gd name="connsiteX28" fmla="*/ 5911850 w 8474075"/>
            <a:gd name="connsiteY28" fmla="*/ 2797175 h 6061075"/>
            <a:gd name="connsiteX29" fmla="*/ 5794375 w 8474075"/>
            <a:gd name="connsiteY29" fmla="*/ 4346575 h 6061075"/>
            <a:gd name="connsiteX30" fmla="*/ 5559425 w 8474075"/>
            <a:gd name="connsiteY30" fmla="*/ 4343400 h 6061075"/>
            <a:gd name="connsiteX31" fmla="*/ 4702175 w 8474075"/>
            <a:gd name="connsiteY31" fmla="*/ 4924425 h 6061075"/>
            <a:gd name="connsiteX32" fmla="*/ 4473575 w 8474075"/>
            <a:gd name="connsiteY32" fmla="*/ 5137150 h 6061075"/>
            <a:gd name="connsiteX33" fmla="*/ 3952875 w 8474075"/>
            <a:gd name="connsiteY33" fmla="*/ 5299075 h 6061075"/>
            <a:gd name="connsiteX34" fmla="*/ 3921125 w 8474075"/>
            <a:gd name="connsiteY34" fmla="*/ 5934075 h 6061075"/>
            <a:gd name="connsiteX35" fmla="*/ 2882900 w 8474075"/>
            <a:gd name="connsiteY35" fmla="*/ 6045200 h 6061075"/>
            <a:gd name="connsiteX36" fmla="*/ 2406650 w 8474075"/>
            <a:gd name="connsiteY36" fmla="*/ 6061075 h 6061075"/>
            <a:gd name="connsiteX37" fmla="*/ 1489075 w 8474075"/>
            <a:gd name="connsiteY37" fmla="*/ 5988050 h 6061075"/>
            <a:gd name="connsiteX38" fmla="*/ 1130300 w 8474075"/>
            <a:gd name="connsiteY38" fmla="*/ 5889625 h 6061075"/>
            <a:gd name="connsiteX39" fmla="*/ 1063625 w 8474075"/>
            <a:gd name="connsiteY39" fmla="*/ 5746750 h 6061075"/>
            <a:gd name="connsiteX40" fmla="*/ 1063625 w 8474075"/>
            <a:gd name="connsiteY40" fmla="*/ 5546725 h 6061075"/>
            <a:gd name="connsiteX41" fmla="*/ 996950 w 8474075"/>
            <a:gd name="connsiteY41" fmla="*/ 5451475 h 6061075"/>
            <a:gd name="connsiteX42" fmla="*/ 1006475 w 8474075"/>
            <a:gd name="connsiteY42" fmla="*/ 5327650 h 6061075"/>
            <a:gd name="connsiteX43" fmla="*/ 920750 w 8474075"/>
            <a:gd name="connsiteY43" fmla="*/ 5318125 h 6061075"/>
            <a:gd name="connsiteX44" fmla="*/ 873125 w 8474075"/>
            <a:gd name="connsiteY44" fmla="*/ 5375275 h 6061075"/>
            <a:gd name="connsiteX45" fmla="*/ 635000 w 8474075"/>
            <a:gd name="connsiteY45" fmla="*/ 5356225 h 6061075"/>
            <a:gd name="connsiteX46" fmla="*/ 368300 w 8474075"/>
            <a:gd name="connsiteY46" fmla="*/ 5365750 h 6061075"/>
            <a:gd name="connsiteX47" fmla="*/ 0 w 8474075"/>
            <a:gd name="connsiteY47" fmla="*/ 5118100 h 6061075"/>
            <a:gd name="connsiteX48" fmla="*/ 6350 w 8474075"/>
            <a:gd name="connsiteY48" fmla="*/ 2946400 h 6061075"/>
            <a:gd name="connsiteX49" fmla="*/ 111125 w 8474075"/>
            <a:gd name="connsiteY49" fmla="*/ 2936875 h 6061075"/>
            <a:gd name="connsiteX50" fmla="*/ 149225 w 8474075"/>
            <a:gd name="connsiteY50" fmla="*/ 2479675 h 6061075"/>
            <a:gd name="connsiteX51" fmla="*/ 568325 w 8474075"/>
            <a:gd name="connsiteY51" fmla="*/ 2517775 h 6061075"/>
            <a:gd name="connsiteX52" fmla="*/ 587375 w 8474075"/>
            <a:gd name="connsiteY52" fmla="*/ 2057400 h 6061075"/>
            <a:gd name="connsiteX0" fmla="*/ 587375 w 8474075"/>
            <a:gd name="connsiteY0" fmla="*/ 2057400 h 6061075"/>
            <a:gd name="connsiteX1" fmla="*/ 1225550 w 8474075"/>
            <a:gd name="connsiteY1" fmla="*/ 2101850 h 6061075"/>
            <a:gd name="connsiteX2" fmla="*/ 1257300 w 8474075"/>
            <a:gd name="connsiteY2" fmla="*/ 1631950 h 6061075"/>
            <a:gd name="connsiteX3" fmla="*/ 1517650 w 8474075"/>
            <a:gd name="connsiteY3" fmla="*/ 533400 h 6061075"/>
            <a:gd name="connsiteX4" fmla="*/ 1581150 w 8474075"/>
            <a:gd name="connsiteY4" fmla="*/ 542925 h 6061075"/>
            <a:gd name="connsiteX5" fmla="*/ 1638300 w 8474075"/>
            <a:gd name="connsiteY5" fmla="*/ 307975 h 6061075"/>
            <a:gd name="connsiteX6" fmla="*/ 2012950 w 8474075"/>
            <a:gd name="connsiteY6" fmla="*/ 381000 h 6061075"/>
            <a:gd name="connsiteX7" fmla="*/ 2025650 w 8474075"/>
            <a:gd name="connsiteY7" fmla="*/ 184150 h 6061075"/>
            <a:gd name="connsiteX8" fmla="*/ 2232025 w 8474075"/>
            <a:gd name="connsiteY8" fmla="*/ 120650 h 6061075"/>
            <a:gd name="connsiteX9" fmla="*/ 2759075 w 8474075"/>
            <a:gd name="connsiteY9" fmla="*/ 107950 h 6061075"/>
            <a:gd name="connsiteX10" fmla="*/ 3333750 w 8474075"/>
            <a:gd name="connsiteY10" fmla="*/ 212725 h 6061075"/>
            <a:gd name="connsiteX11" fmla="*/ 3492500 w 8474075"/>
            <a:gd name="connsiteY11" fmla="*/ 225425 h 6061075"/>
            <a:gd name="connsiteX12" fmla="*/ 3730625 w 8474075"/>
            <a:gd name="connsiteY12" fmla="*/ 365125 h 6061075"/>
            <a:gd name="connsiteX13" fmla="*/ 4035425 w 8474075"/>
            <a:gd name="connsiteY13" fmla="*/ 469900 h 6061075"/>
            <a:gd name="connsiteX14" fmla="*/ 4397375 w 8474075"/>
            <a:gd name="connsiteY14" fmla="*/ 565150 h 6061075"/>
            <a:gd name="connsiteX15" fmla="*/ 4606925 w 8474075"/>
            <a:gd name="connsiteY15" fmla="*/ 603250 h 6061075"/>
            <a:gd name="connsiteX16" fmla="*/ 5111750 w 8474075"/>
            <a:gd name="connsiteY16" fmla="*/ 603250 h 6061075"/>
            <a:gd name="connsiteX17" fmla="*/ 5464175 w 8474075"/>
            <a:gd name="connsiteY17" fmla="*/ 498475 h 6061075"/>
            <a:gd name="connsiteX18" fmla="*/ 5867400 w 8474075"/>
            <a:gd name="connsiteY18" fmla="*/ 238125 h 6061075"/>
            <a:gd name="connsiteX19" fmla="*/ 6102350 w 8474075"/>
            <a:gd name="connsiteY19" fmla="*/ 0 h 6061075"/>
            <a:gd name="connsiteX20" fmla="*/ 6083300 w 8474075"/>
            <a:gd name="connsiteY20" fmla="*/ 273050 h 6061075"/>
            <a:gd name="connsiteX21" fmla="*/ 6381750 w 8474075"/>
            <a:gd name="connsiteY21" fmla="*/ 228600 h 6061075"/>
            <a:gd name="connsiteX22" fmla="*/ 8474075 w 8474075"/>
            <a:gd name="connsiteY22" fmla="*/ 384175 h 6061075"/>
            <a:gd name="connsiteX23" fmla="*/ 8416925 w 8474075"/>
            <a:gd name="connsiteY23" fmla="*/ 1060450 h 6061075"/>
            <a:gd name="connsiteX24" fmla="*/ 6445250 w 8474075"/>
            <a:gd name="connsiteY24" fmla="*/ 917575 h 6061075"/>
            <a:gd name="connsiteX25" fmla="*/ 6359525 w 8474075"/>
            <a:gd name="connsiteY25" fmla="*/ 2146300 h 6061075"/>
            <a:gd name="connsiteX26" fmla="*/ 8359775 w 8474075"/>
            <a:gd name="connsiteY26" fmla="*/ 2286000 h 6061075"/>
            <a:gd name="connsiteX27" fmla="*/ 8299450 w 8474075"/>
            <a:gd name="connsiteY27" fmla="*/ 2968625 h 6061075"/>
            <a:gd name="connsiteX28" fmla="*/ 5911850 w 8474075"/>
            <a:gd name="connsiteY28" fmla="*/ 2797175 h 6061075"/>
            <a:gd name="connsiteX29" fmla="*/ 5794375 w 8474075"/>
            <a:gd name="connsiteY29" fmla="*/ 4346575 h 6061075"/>
            <a:gd name="connsiteX30" fmla="*/ 5559425 w 8474075"/>
            <a:gd name="connsiteY30" fmla="*/ 4343400 h 6061075"/>
            <a:gd name="connsiteX31" fmla="*/ 4702175 w 8474075"/>
            <a:gd name="connsiteY31" fmla="*/ 4924425 h 6061075"/>
            <a:gd name="connsiteX32" fmla="*/ 4473575 w 8474075"/>
            <a:gd name="connsiteY32" fmla="*/ 5137150 h 6061075"/>
            <a:gd name="connsiteX33" fmla="*/ 3952875 w 8474075"/>
            <a:gd name="connsiteY33" fmla="*/ 5299075 h 6061075"/>
            <a:gd name="connsiteX34" fmla="*/ 3921125 w 8474075"/>
            <a:gd name="connsiteY34" fmla="*/ 5934075 h 6061075"/>
            <a:gd name="connsiteX35" fmla="*/ 2882900 w 8474075"/>
            <a:gd name="connsiteY35" fmla="*/ 6045200 h 6061075"/>
            <a:gd name="connsiteX36" fmla="*/ 2406650 w 8474075"/>
            <a:gd name="connsiteY36" fmla="*/ 6061075 h 6061075"/>
            <a:gd name="connsiteX37" fmla="*/ 1489075 w 8474075"/>
            <a:gd name="connsiteY37" fmla="*/ 5988050 h 6061075"/>
            <a:gd name="connsiteX38" fmla="*/ 1130300 w 8474075"/>
            <a:gd name="connsiteY38" fmla="*/ 5889625 h 6061075"/>
            <a:gd name="connsiteX39" fmla="*/ 1063625 w 8474075"/>
            <a:gd name="connsiteY39" fmla="*/ 5746750 h 6061075"/>
            <a:gd name="connsiteX40" fmla="*/ 1063625 w 8474075"/>
            <a:gd name="connsiteY40" fmla="*/ 5546725 h 6061075"/>
            <a:gd name="connsiteX41" fmla="*/ 996950 w 8474075"/>
            <a:gd name="connsiteY41" fmla="*/ 5451475 h 6061075"/>
            <a:gd name="connsiteX42" fmla="*/ 1006475 w 8474075"/>
            <a:gd name="connsiteY42" fmla="*/ 5327650 h 6061075"/>
            <a:gd name="connsiteX43" fmla="*/ 920750 w 8474075"/>
            <a:gd name="connsiteY43" fmla="*/ 5318125 h 6061075"/>
            <a:gd name="connsiteX44" fmla="*/ 873125 w 8474075"/>
            <a:gd name="connsiteY44" fmla="*/ 5375275 h 6061075"/>
            <a:gd name="connsiteX45" fmla="*/ 584200 w 8474075"/>
            <a:gd name="connsiteY45" fmla="*/ 5346700 h 6061075"/>
            <a:gd name="connsiteX46" fmla="*/ 368300 w 8474075"/>
            <a:gd name="connsiteY46" fmla="*/ 5365750 h 6061075"/>
            <a:gd name="connsiteX47" fmla="*/ 0 w 8474075"/>
            <a:gd name="connsiteY47" fmla="*/ 5118100 h 6061075"/>
            <a:gd name="connsiteX48" fmla="*/ 6350 w 8474075"/>
            <a:gd name="connsiteY48" fmla="*/ 2946400 h 6061075"/>
            <a:gd name="connsiteX49" fmla="*/ 111125 w 8474075"/>
            <a:gd name="connsiteY49" fmla="*/ 2936875 h 6061075"/>
            <a:gd name="connsiteX50" fmla="*/ 149225 w 8474075"/>
            <a:gd name="connsiteY50" fmla="*/ 2479675 h 6061075"/>
            <a:gd name="connsiteX51" fmla="*/ 568325 w 8474075"/>
            <a:gd name="connsiteY51" fmla="*/ 2517775 h 6061075"/>
            <a:gd name="connsiteX52" fmla="*/ 587375 w 8474075"/>
            <a:gd name="connsiteY52" fmla="*/ 2057400 h 6061075"/>
            <a:gd name="connsiteX0" fmla="*/ 587375 w 8474075"/>
            <a:gd name="connsiteY0" fmla="*/ 2057400 h 6061075"/>
            <a:gd name="connsiteX1" fmla="*/ 1225550 w 8474075"/>
            <a:gd name="connsiteY1" fmla="*/ 2101850 h 6061075"/>
            <a:gd name="connsiteX2" fmla="*/ 1257300 w 8474075"/>
            <a:gd name="connsiteY2" fmla="*/ 1631950 h 6061075"/>
            <a:gd name="connsiteX3" fmla="*/ 1517650 w 8474075"/>
            <a:gd name="connsiteY3" fmla="*/ 533400 h 6061075"/>
            <a:gd name="connsiteX4" fmla="*/ 1581150 w 8474075"/>
            <a:gd name="connsiteY4" fmla="*/ 542925 h 6061075"/>
            <a:gd name="connsiteX5" fmla="*/ 1638300 w 8474075"/>
            <a:gd name="connsiteY5" fmla="*/ 307975 h 6061075"/>
            <a:gd name="connsiteX6" fmla="*/ 2012950 w 8474075"/>
            <a:gd name="connsiteY6" fmla="*/ 381000 h 6061075"/>
            <a:gd name="connsiteX7" fmla="*/ 2025650 w 8474075"/>
            <a:gd name="connsiteY7" fmla="*/ 184150 h 6061075"/>
            <a:gd name="connsiteX8" fmla="*/ 2232025 w 8474075"/>
            <a:gd name="connsiteY8" fmla="*/ 120650 h 6061075"/>
            <a:gd name="connsiteX9" fmla="*/ 2759075 w 8474075"/>
            <a:gd name="connsiteY9" fmla="*/ 107950 h 6061075"/>
            <a:gd name="connsiteX10" fmla="*/ 3333750 w 8474075"/>
            <a:gd name="connsiteY10" fmla="*/ 212725 h 6061075"/>
            <a:gd name="connsiteX11" fmla="*/ 3492500 w 8474075"/>
            <a:gd name="connsiteY11" fmla="*/ 225425 h 6061075"/>
            <a:gd name="connsiteX12" fmla="*/ 3730625 w 8474075"/>
            <a:gd name="connsiteY12" fmla="*/ 365125 h 6061075"/>
            <a:gd name="connsiteX13" fmla="*/ 4035425 w 8474075"/>
            <a:gd name="connsiteY13" fmla="*/ 469900 h 6061075"/>
            <a:gd name="connsiteX14" fmla="*/ 4397375 w 8474075"/>
            <a:gd name="connsiteY14" fmla="*/ 565150 h 6061075"/>
            <a:gd name="connsiteX15" fmla="*/ 4606925 w 8474075"/>
            <a:gd name="connsiteY15" fmla="*/ 603250 h 6061075"/>
            <a:gd name="connsiteX16" fmla="*/ 5111750 w 8474075"/>
            <a:gd name="connsiteY16" fmla="*/ 603250 h 6061075"/>
            <a:gd name="connsiteX17" fmla="*/ 5464175 w 8474075"/>
            <a:gd name="connsiteY17" fmla="*/ 498475 h 6061075"/>
            <a:gd name="connsiteX18" fmla="*/ 5867400 w 8474075"/>
            <a:gd name="connsiteY18" fmla="*/ 238125 h 6061075"/>
            <a:gd name="connsiteX19" fmla="*/ 6102350 w 8474075"/>
            <a:gd name="connsiteY19" fmla="*/ 0 h 6061075"/>
            <a:gd name="connsiteX20" fmla="*/ 6083300 w 8474075"/>
            <a:gd name="connsiteY20" fmla="*/ 273050 h 6061075"/>
            <a:gd name="connsiteX21" fmla="*/ 6381750 w 8474075"/>
            <a:gd name="connsiteY21" fmla="*/ 228600 h 6061075"/>
            <a:gd name="connsiteX22" fmla="*/ 8474075 w 8474075"/>
            <a:gd name="connsiteY22" fmla="*/ 384175 h 6061075"/>
            <a:gd name="connsiteX23" fmla="*/ 8416925 w 8474075"/>
            <a:gd name="connsiteY23" fmla="*/ 1060450 h 6061075"/>
            <a:gd name="connsiteX24" fmla="*/ 6445250 w 8474075"/>
            <a:gd name="connsiteY24" fmla="*/ 917575 h 6061075"/>
            <a:gd name="connsiteX25" fmla="*/ 6359525 w 8474075"/>
            <a:gd name="connsiteY25" fmla="*/ 2146300 h 6061075"/>
            <a:gd name="connsiteX26" fmla="*/ 8359775 w 8474075"/>
            <a:gd name="connsiteY26" fmla="*/ 2286000 h 6061075"/>
            <a:gd name="connsiteX27" fmla="*/ 8299450 w 8474075"/>
            <a:gd name="connsiteY27" fmla="*/ 2968625 h 6061075"/>
            <a:gd name="connsiteX28" fmla="*/ 5911850 w 8474075"/>
            <a:gd name="connsiteY28" fmla="*/ 2797175 h 6061075"/>
            <a:gd name="connsiteX29" fmla="*/ 5794375 w 8474075"/>
            <a:gd name="connsiteY29" fmla="*/ 4346575 h 6061075"/>
            <a:gd name="connsiteX30" fmla="*/ 5559425 w 8474075"/>
            <a:gd name="connsiteY30" fmla="*/ 4343400 h 6061075"/>
            <a:gd name="connsiteX31" fmla="*/ 4702175 w 8474075"/>
            <a:gd name="connsiteY31" fmla="*/ 4924425 h 6061075"/>
            <a:gd name="connsiteX32" fmla="*/ 4473575 w 8474075"/>
            <a:gd name="connsiteY32" fmla="*/ 5137150 h 6061075"/>
            <a:gd name="connsiteX33" fmla="*/ 3952875 w 8474075"/>
            <a:gd name="connsiteY33" fmla="*/ 5299075 h 6061075"/>
            <a:gd name="connsiteX34" fmla="*/ 3921125 w 8474075"/>
            <a:gd name="connsiteY34" fmla="*/ 5934075 h 6061075"/>
            <a:gd name="connsiteX35" fmla="*/ 2882900 w 8474075"/>
            <a:gd name="connsiteY35" fmla="*/ 6045200 h 6061075"/>
            <a:gd name="connsiteX36" fmla="*/ 2406650 w 8474075"/>
            <a:gd name="connsiteY36" fmla="*/ 6061075 h 6061075"/>
            <a:gd name="connsiteX37" fmla="*/ 1489075 w 8474075"/>
            <a:gd name="connsiteY37" fmla="*/ 5988050 h 6061075"/>
            <a:gd name="connsiteX38" fmla="*/ 1130300 w 8474075"/>
            <a:gd name="connsiteY38" fmla="*/ 5889625 h 6061075"/>
            <a:gd name="connsiteX39" fmla="*/ 1063625 w 8474075"/>
            <a:gd name="connsiteY39" fmla="*/ 5746750 h 6061075"/>
            <a:gd name="connsiteX40" fmla="*/ 1063625 w 8474075"/>
            <a:gd name="connsiteY40" fmla="*/ 5546725 h 6061075"/>
            <a:gd name="connsiteX41" fmla="*/ 996950 w 8474075"/>
            <a:gd name="connsiteY41" fmla="*/ 5451475 h 6061075"/>
            <a:gd name="connsiteX42" fmla="*/ 1006475 w 8474075"/>
            <a:gd name="connsiteY42" fmla="*/ 5327650 h 6061075"/>
            <a:gd name="connsiteX43" fmla="*/ 920750 w 8474075"/>
            <a:gd name="connsiteY43" fmla="*/ 5318125 h 6061075"/>
            <a:gd name="connsiteX44" fmla="*/ 873125 w 8474075"/>
            <a:gd name="connsiteY44" fmla="*/ 5375275 h 6061075"/>
            <a:gd name="connsiteX45" fmla="*/ 584200 w 8474075"/>
            <a:gd name="connsiteY45" fmla="*/ 5346700 h 6061075"/>
            <a:gd name="connsiteX46" fmla="*/ 368300 w 8474075"/>
            <a:gd name="connsiteY46" fmla="*/ 5365750 h 6061075"/>
            <a:gd name="connsiteX47" fmla="*/ 0 w 8474075"/>
            <a:gd name="connsiteY47" fmla="*/ 5118100 h 6061075"/>
            <a:gd name="connsiteX48" fmla="*/ 6350 w 8474075"/>
            <a:gd name="connsiteY48" fmla="*/ 2946400 h 6061075"/>
            <a:gd name="connsiteX49" fmla="*/ 104775 w 8474075"/>
            <a:gd name="connsiteY49" fmla="*/ 2974975 h 6061075"/>
            <a:gd name="connsiteX50" fmla="*/ 149225 w 8474075"/>
            <a:gd name="connsiteY50" fmla="*/ 2479675 h 6061075"/>
            <a:gd name="connsiteX51" fmla="*/ 568325 w 8474075"/>
            <a:gd name="connsiteY51" fmla="*/ 2517775 h 6061075"/>
            <a:gd name="connsiteX52" fmla="*/ 587375 w 8474075"/>
            <a:gd name="connsiteY52" fmla="*/ 2057400 h 6061075"/>
            <a:gd name="connsiteX0" fmla="*/ 587375 w 8474075"/>
            <a:gd name="connsiteY0" fmla="*/ 2057400 h 6061075"/>
            <a:gd name="connsiteX1" fmla="*/ 1225550 w 8474075"/>
            <a:gd name="connsiteY1" fmla="*/ 2101850 h 6061075"/>
            <a:gd name="connsiteX2" fmla="*/ 1257300 w 8474075"/>
            <a:gd name="connsiteY2" fmla="*/ 1631950 h 6061075"/>
            <a:gd name="connsiteX3" fmla="*/ 1517650 w 8474075"/>
            <a:gd name="connsiteY3" fmla="*/ 533400 h 6061075"/>
            <a:gd name="connsiteX4" fmla="*/ 1581150 w 8474075"/>
            <a:gd name="connsiteY4" fmla="*/ 542925 h 6061075"/>
            <a:gd name="connsiteX5" fmla="*/ 1638300 w 8474075"/>
            <a:gd name="connsiteY5" fmla="*/ 307975 h 6061075"/>
            <a:gd name="connsiteX6" fmla="*/ 2012950 w 8474075"/>
            <a:gd name="connsiteY6" fmla="*/ 381000 h 6061075"/>
            <a:gd name="connsiteX7" fmla="*/ 2025650 w 8474075"/>
            <a:gd name="connsiteY7" fmla="*/ 184150 h 6061075"/>
            <a:gd name="connsiteX8" fmla="*/ 2232025 w 8474075"/>
            <a:gd name="connsiteY8" fmla="*/ 120650 h 6061075"/>
            <a:gd name="connsiteX9" fmla="*/ 2759075 w 8474075"/>
            <a:gd name="connsiteY9" fmla="*/ 107950 h 6061075"/>
            <a:gd name="connsiteX10" fmla="*/ 3333750 w 8474075"/>
            <a:gd name="connsiteY10" fmla="*/ 212725 h 6061075"/>
            <a:gd name="connsiteX11" fmla="*/ 3492500 w 8474075"/>
            <a:gd name="connsiteY11" fmla="*/ 225425 h 6061075"/>
            <a:gd name="connsiteX12" fmla="*/ 3730625 w 8474075"/>
            <a:gd name="connsiteY12" fmla="*/ 365125 h 6061075"/>
            <a:gd name="connsiteX13" fmla="*/ 4035425 w 8474075"/>
            <a:gd name="connsiteY13" fmla="*/ 469900 h 6061075"/>
            <a:gd name="connsiteX14" fmla="*/ 4397375 w 8474075"/>
            <a:gd name="connsiteY14" fmla="*/ 565150 h 6061075"/>
            <a:gd name="connsiteX15" fmla="*/ 4606925 w 8474075"/>
            <a:gd name="connsiteY15" fmla="*/ 603250 h 6061075"/>
            <a:gd name="connsiteX16" fmla="*/ 5111750 w 8474075"/>
            <a:gd name="connsiteY16" fmla="*/ 603250 h 6061075"/>
            <a:gd name="connsiteX17" fmla="*/ 5464175 w 8474075"/>
            <a:gd name="connsiteY17" fmla="*/ 498475 h 6061075"/>
            <a:gd name="connsiteX18" fmla="*/ 5867400 w 8474075"/>
            <a:gd name="connsiteY18" fmla="*/ 238125 h 6061075"/>
            <a:gd name="connsiteX19" fmla="*/ 6102350 w 8474075"/>
            <a:gd name="connsiteY19" fmla="*/ 0 h 6061075"/>
            <a:gd name="connsiteX20" fmla="*/ 6083300 w 8474075"/>
            <a:gd name="connsiteY20" fmla="*/ 273050 h 6061075"/>
            <a:gd name="connsiteX21" fmla="*/ 6381750 w 8474075"/>
            <a:gd name="connsiteY21" fmla="*/ 228600 h 6061075"/>
            <a:gd name="connsiteX22" fmla="*/ 8474075 w 8474075"/>
            <a:gd name="connsiteY22" fmla="*/ 384175 h 6061075"/>
            <a:gd name="connsiteX23" fmla="*/ 8416925 w 8474075"/>
            <a:gd name="connsiteY23" fmla="*/ 1060450 h 6061075"/>
            <a:gd name="connsiteX24" fmla="*/ 6445250 w 8474075"/>
            <a:gd name="connsiteY24" fmla="*/ 917575 h 6061075"/>
            <a:gd name="connsiteX25" fmla="*/ 6359525 w 8474075"/>
            <a:gd name="connsiteY25" fmla="*/ 2146300 h 6061075"/>
            <a:gd name="connsiteX26" fmla="*/ 8359775 w 8474075"/>
            <a:gd name="connsiteY26" fmla="*/ 2286000 h 6061075"/>
            <a:gd name="connsiteX27" fmla="*/ 8299450 w 8474075"/>
            <a:gd name="connsiteY27" fmla="*/ 2968625 h 6061075"/>
            <a:gd name="connsiteX28" fmla="*/ 5911850 w 8474075"/>
            <a:gd name="connsiteY28" fmla="*/ 2797175 h 6061075"/>
            <a:gd name="connsiteX29" fmla="*/ 5794375 w 8474075"/>
            <a:gd name="connsiteY29" fmla="*/ 4346575 h 6061075"/>
            <a:gd name="connsiteX30" fmla="*/ 5559425 w 8474075"/>
            <a:gd name="connsiteY30" fmla="*/ 4343400 h 6061075"/>
            <a:gd name="connsiteX31" fmla="*/ 4702175 w 8474075"/>
            <a:gd name="connsiteY31" fmla="*/ 4924425 h 6061075"/>
            <a:gd name="connsiteX32" fmla="*/ 4473575 w 8474075"/>
            <a:gd name="connsiteY32" fmla="*/ 5137150 h 6061075"/>
            <a:gd name="connsiteX33" fmla="*/ 3952875 w 8474075"/>
            <a:gd name="connsiteY33" fmla="*/ 5299075 h 6061075"/>
            <a:gd name="connsiteX34" fmla="*/ 3921125 w 8474075"/>
            <a:gd name="connsiteY34" fmla="*/ 5934075 h 6061075"/>
            <a:gd name="connsiteX35" fmla="*/ 2882900 w 8474075"/>
            <a:gd name="connsiteY35" fmla="*/ 6045200 h 6061075"/>
            <a:gd name="connsiteX36" fmla="*/ 2406650 w 8474075"/>
            <a:gd name="connsiteY36" fmla="*/ 6061075 h 6061075"/>
            <a:gd name="connsiteX37" fmla="*/ 1489075 w 8474075"/>
            <a:gd name="connsiteY37" fmla="*/ 5988050 h 6061075"/>
            <a:gd name="connsiteX38" fmla="*/ 1130300 w 8474075"/>
            <a:gd name="connsiteY38" fmla="*/ 5889625 h 6061075"/>
            <a:gd name="connsiteX39" fmla="*/ 1063625 w 8474075"/>
            <a:gd name="connsiteY39" fmla="*/ 5746750 h 6061075"/>
            <a:gd name="connsiteX40" fmla="*/ 1063625 w 8474075"/>
            <a:gd name="connsiteY40" fmla="*/ 5546725 h 6061075"/>
            <a:gd name="connsiteX41" fmla="*/ 996950 w 8474075"/>
            <a:gd name="connsiteY41" fmla="*/ 5451475 h 6061075"/>
            <a:gd name="connsiteX42" fmla="*/ 1006475 w 8474075"/>
            <a:gd name="connsiteY42" fmla="*/ 5327650 h 6061075"/>
            <a:gd name="connsiteX43" fmla="*/ 920750 w 8474075"/>
            <a:gd name="connsiteY43" fmla="*/ 5318125 h 6061075"/>
            <a:gd name="connsiteX44" fmla="*/ 873125 w 8474075"/>
            <a:gd name="connsiteY44" fmla="*/ 5375275 h 6061075"/>
            <a:gd name="connsiteX45" fmla="*/ 584200 w 8474075"/>
            <a:gd name="connsiteY45" fmla="*/ 5346700 h 6061075"/>
            <a:gd name="connsiteX46" fmla="*/ 368300 w 8474075"/>
            <a:gd name="connsiteY46" fmla="*/ 5365750 h 6061075"/>
            <a:gd name="connsiteX47" fmla="*/ 0 w 8474075"/>
            <a:gd name="connsiteY47" fmla="*/ 5118100 h 6061075"/>
            <a:gd name="connsiteX48" fmla="*/ 9525 w 8474075"/>
            <a:gd name="connsiteY48" fmla="*/ 2974975 h 6061075"/>
            <a:gd name="connsiteX49" fmla="*/ 104775 w 8474075"/>
            <a:gd name="connsiteY49" fmla="*/ 2974975 h 6061075"/>
            <a:gd name="connsiteX50" fmla="*/ 149225 w 8474075"/>
            <a:gd name="connsiteY50" fmla="*/ 2479675 h 6061075"/>
            <a:gd name="connsiteX51" fmla="*/ 568325 w 8474075"/>
            <a:gd name="connsiteY51" fmla="*/ 2517775 h 6061075"/>
            <a:gd name="connsiteX52" fmla="*/ 587375 w 8474075"/>
            <a:gd name="connsiteY52" fmla="*/ 2057400 h 6061075"/>
            <a:gd name="connsiteX0" fmla="*/ 587375 w 8474075"/>
            <a:gd name="connsiteY0" fmla="*/ 2057400 h 6061075"/>
            <a:gd name="connsiteX1" fmla="*/ 1225550 w 8474075"/>
            <a:gd name="connsiteY1" fmla="*/ 2101850 h 6061075"/>
            <a:gd name="connsiteX2" fmla="*/ 1257300 w 8474075"/>
            <a:gd name="connsiteY2" fmla="*/ 1631950 h 6061075"/>
            <a:gd name="connsiteX3" fmla="*/ 1517650 w 8474075"/>
            <a:gd name="connsiteY3" fmla="*/ 533400 h 6061075"/>
            <a:gd name="connsiteX4" fmla="*/ 1581150 w 8474075"/>
            <a:gd name="connsiteY4" fmla="*/ 542925 h 6061075"/>
            <a:gd name="connsiteX5" fmla="*/ 1638300 w 8474075"/>
            <a:gd name="connsiteY5" fmla="*/ 307975 h 6061075"/>
            <a:gd name="connsiteX6" fmla="*/ 2012950 w 8474075"/>
            <a:gd name="connsiteY6" fmla="*/ 381000 h 6061075"/>
            <a:gd name="connsiteX7" fmla="*/ 2025650 w 8474075"/>
            <a:gd name="connsiteY7" fmla="*/ 184150 h 6061075"/>
            <a:gd name="connsiteX8" fmla="*/ 2232025 w 8474075"/>
            <a:gd name="connsiteY8" fmla="*/ 120650 h 6061075"/>
            <a:gd name="connsiteX9" fmla="*/ 2759075 w 8474075"/>
            <a:gd name="connsiteY9" fmla="*/ 107950 h 6061075"/>
            <a:gd name="connsiteX10" fmla="*/ 3333750 w 8474075"/>
            <a:gd name="connsiteY10" fmla="*/ 212725 h 6061075"/>
            <a:gd name="connsiteX11" fmla="*/ 3492500 w 8474075"/>
            <a:gd name="connsiteY11" fmla="*/ 225425 h 6061075"/>
            <a:gd name="connsiteX12" fmla="*/ 3730625 w 8474075"/>
            <a:gd name="connsiteY12" fmla="*/ 365125 h 6061075"/>
            <a:gd name="connsiteX13" fmla="*/ 4035425 w 8474075"/>
            <a:gd name="connsiteY13" fmla="*/ 469900 h 6061075"/>
            <a:gd name="connsiteX14" fmla="*/ 4397375 w 8474075"/>
            <a:gd name="connsiteY14" fmla="*/ 565150 h 6061075"/>
            <a:gd name="connsiteX15" fmla="*/ 4606925 w 8474075"/>
            <a:gd name="connsiteY15" fmla="*/ 603250 h 6061075"/>
            <a:gd name="connsiteX16" fmla="*/ 5111750 w 8474075"/>
            <a:gd name="connsiteY16" fmla="*/ 603250 h 6061075"/>
            <a:gd name="connsiteX17" fmla="*/ 5464175 w 8474075"/>
            <a:gd name="connsiteY17" fmla="*/ 498475 h 6061075"/>
            <a:gd name="connsiteX18" fmla="*/ 5867400 w 8474075"/>
            <a:gd name="connsiteY18" fmla="*/ 238125 h 6061075"/>
            <a:gd name="connsiteX19" fmla="*/ 6102350 w 8474075"/>
            <a:gd name="connsiteY19" fmla="*/ 0 h 6061075"/>
            <a:gd name="connsiteX20" fmla="*/ 6083300 w 8474075"/>
            <a:gd name="connsiteY20" fmla="*/ 273050 h 6061075"/>
            <a:gd name="connsiteX21" fmla="*/ 6381750 w 8474075"/>
            <a:gd name="connsiteY21" fmla="*/ 228600 h 6061075"/>
            <a:gd name="connsiteX22" fmla="*/ 8474075 w 8474075"/>
            <a:gd name="connsiteY22" fmla="*/ 384175 h 6061075"/>
            <a:gd name="connsiteX23" fmla="*/ 8416925 w 8474075"/>
            <a:gd name="connsiteY23" fmla="*/ 1060450 h 6061075"/>
            <a:gd name="connsiteX24" fmla="*/ 6445250 w 8474075"/>
            <a:gd name="connsiteY24" fmla="*/ 917575 h 6061075"/>
            <a:gd name="connsiteX25" fmla="*/ 6359525 w 8474075"/>
            <a:gd name="connsiteY25" fmla="*/ 2146300 h 6061075"/>
            <a:gd name="connsiteX26" fmla="*/ 8359775 w 8474075"/>
            <a:gd name="connsiteY26" fmla="*/ 2286000 h 6061075"/>
            <a:gd name="connsiteX27" fmla="*/ 8299450 w 8474075"/>
            <a:gd name="connsiteY27" fmla="*/ 2968625 h 6061075"/>
            <a:gd name="connsiteX28" fmla="*/ 5911850 w 8474075"/>
            <a:gd name="connsiteY28" fmla="*/ 2797175 h 6061075"/>
            <a:gd name="connsiteX29" fmla="*/ 5794375 w 8474075"/>
            <a:gd name="connsiteY29" fmla="*/ 4346575 h 6061075"/>
            <a:gd name="connsiteX30" fmla="*/ 5559425 w 8474075"/>
            <a:gd name="connsiteY30" fmla="*/ 4343400 h 6061075"/>
            <a:gd name="connsiteX31" fmla="*/ 4702175 w 8474075"/>
            <a:gd name="connsiteY31" fmla="*/ 4924425 h 6061075"/>
            <a:gd name="connsiteX32" fmla="*/ 4473575 w 8474075"/>
            <a:gd name="connsiteY32" fmla="*/ 5137150 h 6061075"/>
            <a:gd name="connsiteX33" fmla="*/ 3952875 w 8474075"/>
            <a:gd name="connsiteY33" fmla="*/ 5299075 h 6061075"/>
            <a:gd name="connsiteX34" fmla="*/ 3921125 w 8474075"/>
            <a:gd name="connsiteY34" fmla="*/ 5934075 h 6061075"/>
            <a:gd name="connsiteX35" fmla="*/ 2882900 w 8474075"/>
            <a:gd name="connsiteY35" fmla="*/ 6045200 h 6061075"/>
            <a:gd name="connsiteX36" fmla="*/ 2406650 w 8474075"/>
            <a:gd name="connsiteY36" fmla="*/ 6061075 h 6061075"/>
            <a:gd name="connsiteX37" fmla="*/ 1489075 w 8474075"/>
            <a:gd name="connsiteY37" fmla="*/ 5988050 h 6061075"/>
            <a:gd name="connsiteX38" fmla="*/ 1130300 w 8474075"/>
            <a:gd name="connsiteY38" fmla="*/ 5889625 h 6061075"/>
            <a:gd name="connsiteX39" fmla="*/ 1063625 w 8474075"/>
            <a:gd name="connsiteY39" fmla="*/ 5746750 h 6061075"/>
            <a:gd name="connsiteX40" fmla="*/ 1063625 w 8474075"/>
            <a:gd name="connsiteY40" fmla="*/ 5546725 h 6061075"/>
            <a:gd name="connsiteX41" fmla="*/ 996950 w 8474075"/>
            <a:gd name="connsiteY41" fmla="*/ 5451475 h 6061075"/>
            <a:gd name="connsiteX42" fmla="*/ 1006475 w 8474075"/>
            <a:gd name="connsiteY42" fmla="*/ 5327650 h 6061075"/>
            <a:gd name="connsiteX43" fmla="*/ 920750 w 8474075"/>
            <a:gd name="connsiteY43" fmla="*/ 5318125 h 6061075"/>
            <a:gd name="connsiteX44" fmla="*/ 873125 w 8474075"/>
            <a:gd name="connsiteY44" fmla="*/ 5375275 h 6061075"/>
            <a:gd name="connsiteX45" fmla="*/ 584200 w 8474075"/>
            <a:gd name="connsiteY45" fmla="*/ 5346700 h 6061075"/>
            <a:gd name="connsiteX46" fmla="*/ 368300 w 8474075"/>
            <a:gd name="connsiteY46" fmla="*/ 5365750 h 6061075"/>
            <a:gd name="connsiteX47" fmla="*/ 0 w 8474075"/>
            <a:gd name="connsiteY47" fmla="*/ 5118100 h 6061075"/>
            <a:gd name="connsiteX48" fmla="*/ 9525 w 8474075"/>
            <a:gd name="connsiteY48" fmla="*/ 2974975 h 6061075"/>
            <a:gd name="connsiteX49" fmla="*/ 104775 w 8474075"/>
            <a:gd name="connsiteY49" fmla="*/ 2974975 h 6061075"/>
            <a:gd name="connsiteX50" fmla="*/ 136525 w 8474075"/>
            <a:gd name="connsiteY50" fmla="*/ 2479675 h 6061075"/>
            <a:gd name="connsiteX51" fmla="*/ 568325 w 8474075"/>
            <a:gd name="connsiteY51" fmla="*/ 2517775 h 6061075"/>
            <a:gd name="connsiteX52" fmla="*/ 587375 w 8474075"/>
            <a:gd name="connsiteY52" fmla="*/ 2057400 h 6061075"/>
            <a:gd name="connsiteX0" fmla="*/ 587375 w 8474075"/>
            <a:gd name="connsiteY0" fmla="*/ 2057400 h 6061075"/>
            <a:gd name="connsiteX1" fmla="*/ 1225550 w 8474075"/>
            <a:gd name="connsiteY1" fmla="*/ 2101850 h 6061075"/>
            <a:gd name="connsiteX2" fmla="*/ 1257300 w 8474075"/>
            <a:gd name="connsiteY2" fmla="*/ 1631950 h 6061075"/>
            <a:gd name="connsiteX3" fmla="*/ 1517650 w 8474075"/>
            <a:gd name="connsiteY3" fmla="*/ 533400 h 6061075"/>
            <a:gd name="connsiteX4" fmla="*/ 1581150 w 8474075"/>
            <a:gd name="connsiteY4" fmla="*/ 542925 h 6061075"/>
            <a:gd name="connsiteX5" fmla="*/ 1638300 w 8474075"/>
            <a:gd name="connsiteY5" fmla="*/ 307975 h 6061075"/>
            <a:gd name="connsiteX6" fmla="*/ 2012950 w 8474075"/>
            <a:gd name="connsiteY6" fmla="*/ 381000 h 6061075"/>
            <a:gd name="connsiteX7" fmla="*/ 2025650 w 8474075"/>
            <a:gd name="connsiteY7" fmla="*/ 184150 h 6061075"/>
            <a:gd name="connsiteX8" fmla="*/ 2232025 w 8474075"/>
            <a:gd name="connsiteY8" fmla="*/ 120650 h 6061075"/>
            <a:gd name="connsiteX9" fmla="*/ 2759075 w 8474075"/>
            <a:gd name="connsiteY9" fmla="*/ 107950 h 6061075"/>
            <a:gd name="connsiteX10" fmla="*/ 3333750 w 8474075"/>
            <a:gd name="connsiteY10" fmla="*/ 212725 h 6061075"/>
            <a:gd name="connsiteX11" fmla="*/ 3492500 w 8474075"/>
            <a:gd name="connsiteY11" fmla="*/ 225425 h 6061075"/>
            <a:gd name="connsiteX12" fmla="*/ 3730625 w 8474075"/>
            <a:gd name="connsiteY12" fmla="*/ 365125 h 6061075"/>
            <a:gd name="connsiteX13" fmla="*/ 4035425 w 8474075"/>
            <a:gd name="connsiteY13" fmla="*/ 469900 h 6061075"/>
            <a:gd name="connsiteX14" fmla="*/ 4397375 w 8474075"/>
            <a:gd name="connsiteY14" fmla="*/ 565150 h 6061075"/>
            <a:gd name="connsiteX15" fmla="*/ 4606925 w 8474075"/>
            <a:gd name="connsiteY15" fmla="*/ 603250 h 6061075"/>
            <a:gd name="connsiteX16" fmla="*/ 5111750 w 8474075"/>
            <a:gd name="connsiteY16" fmla="*/ 603250 h 6061075"/>
            <a:gd name="connsiteX17" fmla="*/ 5464175 w 8474075"/>
            <a:gd name="connsiteY17" fmla="*/ 498475 h 6061075"/>
            <a:gd name="connsiteX18" fmla="*/ 5867400 w 8474075"/>
            <a:gd name="connsiteY18" fmla="*/ 238125 h 6061075"/>
            <a:gd name="connsiteX19" fmla="*/ 6102350 w 8474075"/>
            <a:gd name="connsiteY19" fmla="*/ 0 h 6061075"/>
            <a:gd name="connsiteX20" fmla="*/ 6083300 w 8474075"/>
            <a:gd name="connsiteY20" fmla="*/ 273050 h 6061075"/>
            <a:gd name="connsiteX21" fmla="*/ 6381750 w 8474075"/>
            <a:gd name="connsiteY21" fmla="*/ 228600 h 6061075"/>
            <a:gd name="connsiteX22" fmla="*/ 8474075 w 8474075"/>
            <a:gd name="connsiteY22" fmla="*/ 384175 h 6061075"/>
            <a:gd name="connsiteX23" fmla="*/ 8416925 w 8474075"/>
            <a:gd name="connsiteY23" fmla="*/ 1060450 h 6061075"/>
            <a:gd name="connsiteX24" fmla="*/ 6445250 w 8474075"/>
            <a:gd name="connsiteY24" fmla="*/ 917575 h 6061075"/>
            <a:gd name="connsiteX25" fmla="*/ 6359525 w 8474075"/>
            <a:gd name="connsiteY25" fmla="*/ 2146300 h 6061075"/>
            <a:gd name="connsiteX26" fmla="*/ 8359775 w 8474075"/>
            <a:gd name="connsiteY26" fmla="*/ 2286000 h 6061075"/>
            <a:gd name="connsiteX27" fmla="*/ 8299450 w 8474075"/>
            <a:gd name="connsiteY27" fmla="*/ 2968625 h 6061075"/>
            <a:gd name="connsiteX28" fmla="*/ 5911850 w 8474075"/>
            <a:gd name="connsiteY28" fmla="*/ 2797175 h 6061075"/>
            <a:gd name="connsiteX29" fmla="*/ 5794375 w 8474075"/>
            <a:gd name="connsiteY29" fmla="*/ 4346575 h 6061075"/>
            <a:gd name="connsiteX30" fmla="*/ 5559425 w 8474075"/>
            <a:gd name="connsiteY30" fmla="*/ 4343400 h 6061075"/>
            <a:gd name="connsiteX31" fmla="*/ 4702175 w 8474075"/>
            <a:gd name="connsiteY31" fmla="*/ 4924425 h 6061075"/>
            <a:gd name="connsiteX32" fmla="*/ 4473575 w 8474075"/>
            <a:gd name="connsiteY32" fmla="*/ 5137150 h 6061075"/>
            <a:gd name="connsiteX33" fmla="*/ 3952875 w 8474075"/>
            <a:gd name="connsiteY33" fmla="*/ 5299075 h 6061075"/>
            <a:gd name="connsiteX34" fmla="*/ 3921125 w 8474075"/>
            <a:gd name="connsiteY34" fmla="*/ 5934075 h 6061075"/>
            <a:gd name="connsiteX35" fmla="*/ 2882900 w 8474075"/>
            <a:gd name="connsiteY35" fmla="*/ 6045200 h 6061075"/>
            <a:gd name="connsiteX36" fmla="*/ 2406650 w 8474075"/>
            <a:gd name="connsiteY36" fmla="*/ 6061075 h 6061075"/>
            <a:gd name="connsiteX37" fmla="*/ 1489075 w 8474075"/>
            <a:gd name="connsiteY37" fmla="*/ 5988050 h 6061075"/>
            <a:gd name="connsiteX38" fmla="*/ 1130300 w 8474075"/>
            <a:gd name="connsiteY38" fmla="*/ 5889625 h 6061075"/>
            <a:gd name="connsiteX39" fmla="*/ 1063625 w 8474075"/>
            <a:gd name="connsiteY39" fmla="*/ 5746750 h 6061075"/>
            <a:gd name="connsiteX40" fmla="*/ 1063625 w 8474075"/>
            <a:gd name="connsiteY40" fmla="*/ 5546725 h 6061075"/>
            <a:gd name="connsiteX41" fmla="*/ 996950 w 8474075"/>
            <a:gd name="connsiteY41" fmla="*/ 5451475 h 6061075"/>
            <a:gd name="connsiteX42" fmla="*/ 1006475 w 8474075"/>
            <a:gd name="connsiteY42" fmla="*/ 5327650 h 6061075"/>
            <a:gd name="connsiteX43" fmla="*/ 920750 w 8474075"/>
            <a:gd name="connsiteY43" fmla="*/ 5318125 h 6061075"/>
            <a:gd name="connsiteX44" fmla="*/ 873125 w 8474075"/>
            <a:gd name="connsiteY44" fmla="*/ 5375275 h 6061075"/>
            <a:gd name="connsiteX45" fmla="*/ 584200 w 8474075"/>
            <a:gd name="connsiteY45" fmla="*/ 5346700 h 6061075"/>
            <a:gd name="connsiteX46" fmla="*/ 368300 w 8474075"/>
            <a:gd name="connsiteY46" fmla="*/ 5365750 h 6061075"/>
            <a:gd name="connsiteX47" fmla="*/ 0 w 8474075"/>
            <a:gd name="connsiteY47" fmla="*/ 5118100 h 6061075"/>
            <a:gd name="connsiteX48" fmla="*/ 9525 w 8474075"/>
            <a:gd name="connsiteY48" fmla="*/ 2974975 h 6061075"/>
            <a:gd name="connsiteX49" fmla="*/ 104775 w 8474075"/>
            <a:gd name="connsiteY49" fmla="*/ 2974975 h 6061075"/>
            <a:gd name="connsiteX50" fmla="*/ 136525 w 8474075"/>
            <a:gd name="connsiteY50" fmla="*/ 2479675 h 6061075"/>
            <a:gd name="connsiteX51" fmla="*/ 542925 w 8474075"/>
            <a:gd name="connsiteY51" fmla="*/ 2517775 h 6061075"/>
            <a:gd name="connsiteX52" fmla="*/ 587375 w 8474075"/>
            <a:gd name="connsiteY52" fmla="*/ 2057400 h 6061075"/>
            <a:gd name="connsiteX0" fmla="*/ 574675 w 8474075"/>
            <a:gd name="connsiteY0" fmla="*/ 2063750 h 6061075"/>
            <a:gd name="connsiteX1" fmla="*/ 1225550 w 8474075"/>
            <a:gd name="connsiteY1" fmla="*/ 2101850 h 6061075"/>
            <a:gd name="connsiteX2" fmla="*/ 1257300 w 8474075"/>
            <a:gd name="connsiteY2" fmla="*/ 1631950 h 6061075"/>
            <a:gd name="connsiteX3" fmla="*/ 1517650 w 8474075"/>
            <a:gd name="connsiteY3" fmla="*/ 533400 h 6061075"/>
            <a:gd name="connsiteX4" fmla="*/ 1581150 w 8474075"/>
            <a:gd name="connsiteY4" fmla="*/ 542925 h 6061075"/>
            <a:gd name="connsiteX5" fmla="*/ 1638300 w 8474075"/>
            <a:gd name="connsiteY5" fmla="*/ 307975 h 6061075"/>
            <a:gd name="connsiteX6" fmla="*/ 2012950 w 8474075"/>
            <a:gd name="connsiteY6" fmla="*/ 381000 h 6061075"/>
            <a:gd name="connsiteX7" fmla="*/ 2025650 w 8474075"/>
            <a:gd name="connsiteY7" fmla="*/ 184150 h 6061075"/>
            <a:gd name="connsiteX8" fmla="*/ 2232025 w 8474075"/>
            <a:gd name="connsiteY8" fmla="*/ 120650 h 6061075"/>
            <a:gd name="connsiteX9" fmla="*/ 2759075 w 8474075"/>
            <a:gd name="connsiteY9" fmla="*/ 107950 h 6061075"/>
            <a:gd name="connsiteX10" fmla="*/ 3333750 w 8474075"/>
            <a:gd name="connsiteY10" fmla="*/ 212725 h 6061075"/>
            <a:gd name="connsiteX11" fmla="*/ 3492500 w 8474075"/>
            <a:gd name="connsiteY11" fmla="*/ 225425 h 6061075"/>
            <a:gd name="connsiteX12" fmla="*/ 3730625 w 8474075"/>
            <a:gd name="connsiteY12" fmla="*/ 365125 h 6061075"/>
            <a:gd name="connsiteX13" fmla="*/ 4035425 w 8474075"/>
            <a:gd name="connsiteY13" fmla="*/ 469900 h 6061075"/>
            <a:gd name="connsiteX14" fmla="*/ 4397375 w 8474075"/>
            <a:gd name="connsiteY14" fmla="*/ 565150 h 6061075"/>
            <a:gd name="connsiteX15" fmla="*/ 4606925 w 8474075"/>
            <a:gd name="connsiteY15" fmla="*/ 603250 h 6061075"/>
            <a:gd name="connsiteX16" fmla="*/ 5111750 w 8474075"/>
            <a:gd name="connsiteY16" fmla="*/ 603250 h 6061075"/>
            <a:gd name="connsiteX17" fmla="*/ 5464175 w 8474075"/>
            <a:gd name="connsiteY17" fmla="*/ 498475 h 6061075"/>
            <a:gd name="connsiteX18" fmla="*/ 5867400 w 8474075"/>
            <a:gd name="connsiteY18" fmla="*/ 238125 h 6061075"/>
            <a:gd name="connsiteX19" fmla="*/ 6102350 w 8474075"/>
            <a:gd name="connsiteY19" fmla="*/ 0 h 6061075"/>
            <a:gd name="connsiteX20" fmla="*/ 6083300 w 8474075"/>
            <a:gd name="connsiteY20" fmla="*/ 273050 h 6061075"/>
            <a:gd name="connsiteX21" fmla="*/ 6381750 w 8474075"/>
            <a:gd name="connsiteY21" fmla="*/ 228600 h 6061075"/>
            <a:gd name="connsiteX22" fmla="*/ 8474075 w 8474075"/>
            <a:gd name="connsiteY22" fmla="*/ 384175 h 6061075"/>
            <a:gd name="connsiteX23" fmla="*/ 8416925 w 8474075"/>
            <a:gd name="connsiteY23" fmla="*/ 1060450 h 6061075"/>
            <a:gd name="connsiteX24" fmla="*/ 6445250 w 8474075"/>
            <a:gd name="connsiteY24" fmla="*/ 917575 h 6061075"/>
            <a:gd name="connsiteX25" fmla="*/ 6359525 w 8474075"/>
            <a:gd name="connsiteY25" fmla="*/ 2146300 h 6061075"/>
            <a:gd name="connsiteX26" fmla="*/ 8359775 w 8474075"/>
            <a:gd name="connsiteY26" fmla="*/ 2286000 h 6061075"/>
            <a:gd name="connsiteX27" fmla="*/ 8299450 w 8474075"/>
            <a:gd name="connsiteY27" fmla="*/ 2968625 h 6061075"/>
            <a:gd name="connsiteX28" fmla="*/ 5911850 w 8474075"/>
            <a:gd name="connsiteY28" fmla="*/ 2797175 h 6061075"/>
            <a:gd name="connsiteX29" fmla="*/ 5794375 w 8474075"/>
            <a:gd name="connsiteY29" fmla="*/ 4346575 h 6061075"/>
            <a:gd name="connsiteX30" fmla="*/ 5559425 w 8474075"/>
            <a:gd name="connsiteY30" fmla="*/ 4343400 h 6061075"/>
            <a:gd name="connsiteX31" fmla="*/ 4702175 w 8474075"/>
            <a:gd name="connsiteY31" fmla="*/ 4924425 h 6061075"/>
            <a:gd name="connsiteX32" fmla="*/ 4473575 w 8474075"/>
            <a:gd name="connsiteY32" fmla="*/ 5137150 h 6061075"/>
            <a:gd name="connsiteX33" fmla="*/ 3952875 w 8474075"/>
            <a:gd name="connsiteY33" fmla="*/ 5299075 h 6061075"/>
            <a:gd name="connsiteX34" fmla="*/ 3921125 w 8474075"/>
            <a:gd name="connsiteY34" fmla="*/ 5934075 h 6061075"/>
            <a:gd name="connsiteX35" fmla="*/ 2882900 w 8474075"/>
            <a:gd name="connsiteY35" fmla="*/ 6045200 h 6061075"/>
            <a:gd name="connsiteX36" fmla="*/ 2406650 w 8474075"/>
            <a:gd name="connsiteY36" fmla="*/ 6061075 h 6061075"/>
            <a:gd name="connsiteX37" fmla="*/ 1489075 w 8474075"/>
            <a:gd name="connsiteY37" fmla="*/ 5988050 h 6061075"/>
            <a:gd name="connsiteX38" fmla="*/ 1130300 w 8474075"/>
            <a:gd name="connsiteY38" fmla="*/ 5889625 h 6061075"/>
            <a:gd name="connsiteX39" fmla="*/ 1063625 w 8474075"/>
            <a:gd name="connsiteY39" fmla="*/ 5746750 h 6061075"/>
            <a:gd name="connsiteX40" fmla="*/ 1063625 w 8474075"/>
            <a:gd name="connsiteY40" fmla="*/ 5546725 h 6061075"/>
            <a:gd name="connsiteX41" fmla="*/ 996950 w 8474075"/>
            <a:gd name="connsiteY41" fmla="*/ 5451475 h 6061075"/>
            <a:gd name="connsiteX42" fmla="*/ 1006475 w 8474075"/>
            <a:gd name="connsiteY42" fmla="*/ 5327650 h 6061075"/>
            <a:gd name="connsiteX43" fmla="*/ 920750 w 8474075"/>
            <a:gd name="connsiteY43" fmla="*/ 5318125 h 6061075"/>
            <a:gd name="connsiteX44" fmla="*/ 873125 w 8474075"/>
            <a:gd name="connsiteY44" fmla="*/ 5375275 h 6061075"/>
            <a:gd name="connsiteX45" fmla="*/ 584200 w 8474075"/>
            <a:gd name="connsiteY45" fmla="*/ 5346700 h 6061075"/>
            <a:gd name="connsiteX46" fmla="*/ 368300 w 8474075"/>
            <a:gd name="connsiteY46" fmla="*/ 5365750 h 6061075"/>
            <a:gd name="connsiteX47" fmla="*/ 0 w 8474075"/>
            <a:gd name="connsiteY47" fmla="*/ 5118100 h 6061075"/>
            <a:gd name="connsiteX48" fmla="*/ 9525 w 8474075"/>
            <a:gd name="connsiteY48" fmla="*/ 2974975 h 6061075"/>
            <a:gd name="connsiteX49" fmla="*/ 104775 w 8474075"/>
            <a:gd name="connsiteY49" fmla="*/ 2974975 h 6061075"/>
            <a:gd name="connsiteX50" fmla="*/ 136525 w 8474075"/>
            <a:gd name="connsiteY50" fmla="*/ 2479675 h 6061075"/>
            <a:gd name="connsiteX51" fmla="*/ 542925 w 8474075"/>
            <a:gd name="connsiteY51" fmla="*/ 2517775 h 6061075"/>
            <a:gd name="connsiteX52" fmla="*/ 574675 w 8474075"/>
            <a:gd name="connsiteY52" fmla="*/ 2063750 h 6061075"/>
            <a:gd name="connsiteX0" fmla="*/ 571500 w 8474075"/>
            <a:gd name="connsiteY0" fmla="*/ 2044700 h 6061075"/>
            <a:gd name="connsiteX1" fmla="*/ 1225550 w 8474075"/>
            <a:gd name="connsiteY1" fmla="*/ 2101850 h 6061075"/>
            <a:gd name="connsiteX2" fmla="*/ 1257300 w 8474075"/>
            <a:gd name="connsiteY2" fmla="*/ 1631950 h 6061075"/>
            <a:gd name="connsiteX3" fmla="*/ 1517650 w 8474075"/>
            <a:gd name="connsiteY3" fmla="*/ 533400 h 6061075"/>
            <a:gd name="connsiteX4" fmla="*/ 1581150 w 8474075"/>
            <a:gd name="connsiteY4" fmla="*/ 542925 h 6061075"/>
            <a:gd name="connsiteX5" fmla="*/ 1638300 w 8474075"/>
            <a:gd name="connsiteY5" fmla="*/ 307975 h 6061075"/>
            <a:gd name="connsiteX6" fmla="*/ 2012950 w 8474075"/>
            <a:gd name="connsiteY6" fmla="*/ 381000 h 6061075"/>
            <a:gd name="connsiteX7" fmla="*/ 2025650 w 8474075"/>
            <a:gd name="connsiteY7" fmla="*/ 184150 h 6061075"/>
            <a:gd name="connsiteX8" fmla="*/ 2232025 w 8474075"/>
            <a:gd name="connsiteY8" fmla="*/ 120650 h 6061075"/>
            <a:gd name="connsiteX9" fmla="*/ 2759075 w 8474075"/>
            <a:gd name="connsiteY9" fmla="*/ 107950 h 6061075"/>
            <a:gd name="connsiteX10" fmla="*/ 3333750 w 8474075"/>
            <a:gd name="connsiteY10" fmla="*/ 212725 h 6061075"/>
            <a:gd name="connsiteX11" fmla="*/ 3492500 w 8474075"/>
            <a:gd name="connsiteY11" fmla="*/ 225425 h 6061075"/>
            <a:gd name="connsiteX12" fmla="*/ 3730625 w 8474075"/>
            <a:gd name="connsiteY12" fmla="*/ 365125 h 6061075"/>
            <a:gd name="connsiteX13" fmla="*/ 4035425 w 8474075"/>
            <a:gd name="connsiteY13" fmla="*/ 469900 h 6061075"/>
            <a:gd name="connsiteX14" fmla="*/ 4397375 w 8474075"/>
            <a:gd name="connsiteY14" fmla="*/ 565150 h 6061075"/>
            <a:gd name="connsiteX15" fmla="*/ 4606925 w 8474075"/>
            <a:gd name="connsiteY15" fmla="*/ 603250 h 6061075"/>
            <a:gd name="connsiteX16" fmla="*/ 5111750 w 8474075"/>
            <a:gd name="connsiteY16" fmla="*/ 603250 h 6061075"/>
            <a:gd name="connsiteX17" fmla="*/ 5464175 w 8474075"/>
            <a:gd name="connsiteY17" fmla="*/ 498475 h 6061075"/>
            <a:gd name="connsiteX18" fmla="*/ 5867400 w 8474075"/>
            <a:gd name="connsiteY18" fmla="*/ 238125 h 6061075"/>
            <a:gd name="connsiteX19" fmla="*/ 6102350 w 8474075"/>
            <a:gd name="connsiteY19" fmla="*/ 0 h 6061075"/>
            <a:gd name="connsiteX20" fmla="*/ 6083300 w 8474075"/>
            <a:gd name="connsiteY20" fmla="*/ 273050 h 6061075"/>
            <a:gd name="connsiteX21" fmla="*/ 6381750 w 8474075"/>
            <a:gd name="connsiteY21" fmla="*/ 228600 h 6061075"/>
            <a:gd name="connsiteX22" fmla="*/ 8474075 w 8474075"/>
            <a:gd name="connsiteY22" fmla="*/ 384175 h 6061075"/>
            <a:gd name="connsiteX23" fmla="*/ 8416925 w 8474075"/>
            <a:gd name="connsiteY23" fmla="*/ 1060450 h 6061075"/>
            <a:gd name="connsiteX24" fmla="*/ 6445250 w 8474075"/>
            <a:gd name="connsiteY24" fmla="*/ 917575 h 6061075"/>
            <a:gd name="connsiteX25" fmla="*/ 6359525 w 8474075"/>
            <a:gd name="connsiteY25" fmla="*/ 2146300 h 6061075"/>
            <a:gd name="connsiteX26" fmla="*/ 8359775 w 8474075"/>
            <a:gd name="connsiteY26" fmla="*/ 2286000 h 6061075"/>
            <a:gd name="connsiteX27" fmla="*/ 8299450 w 8474075"/>
            <a:gd name="connsiteY27" fmla="*/ 2968625 h 6061075"/>
            <a:gd name="connsiteX28" fmla="*/ 5911850 w 8474075"/>
            <a:gd name="connsiteY28" fmla="*/ 2797175 h 6061075"/>
            <a:gd name="connsiteX29" fmla="*/ 5794375 w 8474075"/>
            <a:gd name="connsiteY29" fmla="*/ 4346575 h 6061075"/>
            <a:gd name="connsiteX30" fmla="*/ 5559425 w 8474075"/>
            <a:gd name="connsiteY30" fmla="*/ 4343400 h 6061075"/>
            <a:gd name="connsiteX31" fmla="*/ 4702175 w 8474075"/>
            <a:gd name="connsiteY31" fmla="*/ 4924425 h 6061075"/>
            <a:gd name="connsiteX32" fmla="*/ 4473575 w 8474075"/>
            <a:gd name="connsiteY32" fmla="*/ 5137150 h 6061075"/>
            <a:gd name="connsiteX33" fmla="*/ 3952875 w 8474075"/>
            <a:gd name="connsiteY33" fmla="*/ 5299075 h 6061075"/>
            <a:gd name="connsiteX34" fmla="*/ 3921125 w 8474075"/>
            <a:gd name="connsiteY34" fmla="*/ 5934075 h 6061075"/>
            <a:gd name="connsiteX35" fmla="*/ 2882900 w 8474075"/>
            <a:gd name="connsiteY35" fmla="*/ 6045200 h 6061075"/>
            <a:gd name="connsiteX36" fmla="*/ 2406650 w 8474075"/>
            <a:gd name="connsiteY36" fmla="*/ 6061075 h 6061075"/>
            <a:gd name="connsiteX37" fmla="*/ 1489075 w 8474075"/>
            <a:gd name="connsiteY37" fmla="*/ 5988050 h 6061075"/>
            <a:gd name="connsiteX38" fmla="*/ 1130300 w 8474075"/>
            <a:gd name="connsiteY38" fmla="*/ 5889625 h 6061075"/>
            <a:gd name="connsiteX39" fmla="*/ 1063625 w 8474075"/>
            <a:gd name="connsiteY39" fmla="*/ 5746750 h 6061075"/>
            <a:gd name="connsiteX40" fmla="*/ 1063625 w 8474075"/>
            <a:gd name="connsiteY40" fmla="*/ 5546725 h 6061075"/>
            <a:gd name="connsiteX41" fmla="*/ 996950 w 8474075"/>
            <a:gd name="connsiteY41" fmla="*/ 5451475 h 6061075"/>
            <a:gd name="connsiteX42" fmla="*/ 1006475 w 8474075"/>
            <a:gd name="connsiteY42" fmla="*/ 5327650 h 6061075"/>
            <a:gd name="connsiteX43" fmla="*/ 920750 w 8474075"/>
            <a:gd name="connsiteY43" fmla="*/ 5318125 h 6061075"/>
            <a:gd name="connsiteX44" fmla="*/ 873125 w 8474075"/>
            <a:gd name="connsiteY44" fmla="*/ 5375275 h 6061075"/>
            <a:gd name="connsiteX45" fmla="*/ 584200 w 8474075"/>
            <a:gd name="connsiteY45" fmla="*/ 5346700 h 6061075"/>
            <a:gd name="connsiteX46" fmla="*/ 368300 w 8474075"/>
            <a:gd name="connsiteY46" fmla="*/ 5365750 h 6061075"/>
            <a:gd name="connsiteX47" fmla="*/ 0 w 8474075"/>
            <a:gd name="connsiteY47" fmla="*/ 5118100 h 6061075"/>
            <a:gd name="connsiteX48" fmla="*/ 9525 w 8474075"/>
            <a:gd name="connsiteY48" fmla="*/ 2974975 h 6061075"/>
            <a:gd name="connsiteX49" fmla="*/ 104775 w 8474075"/>
            <a:gd name="connsiteY49" fmla="*/ 2974975 h 6061075"/>
            <a:gd name="connsiteX50" fmla="*/ 136525 w 8474075"/>
            <a:gd name="connsiteY50" fmla="*/ 2479675 h 6061075"/>
            <a:gd name="connsiteX51" fmla="*/ 542925 w 8474075"/>
            <a:gd name="connsiteY51" fmla="*/ 2517775 h 6061075"/>
            <a:gd name="connsiteX52" fmla="*/ 571500 w 8474075"/>
            <a:gd name="connsiteY52" fmla="*/ 2044700 h 6061075"/>
            <a:gd name="connsiteX0" fmla="*/ 571500 w 8474075"/>
            <a:gd name="connsiteY0" fmla="*/ 2044700 h 6061075"/>
            <a:gd name="connsiteX1" fmla="*/ 1203325 w 8474075"/>
            <a:gd name="connsiteY1" fmla="*/ 2095500 h 6061075"/>
            <a:gd name="connsiteX2" fmla="*/ 1257300 w 8474075"/>
            <a:gd name="connsiteY2" fmla="*/ 1631950 h 6061075"/>
            <a:gd name="connsiteX3" fmla="*/ 1517650 w 8474075"/>
            <a:gd name="connsiteY3" fmla="*/ 533400 h 6061075"/>
            <a:gd name="connsiteX4" fmla="*/ 1581150 w 8474075"/>
            <a:gd name="connsiteY4" fmla="*/ 542925 h 6061075"/>
            <a:gd name="connsiteX5" fmla="*/ 1638300 w 8474075"/>
            <a:gd name="connsiteY5" fmla="*/ 307975 h 6061075"/>
            <a:gd name="connsiteX6" fmla="*/ 2012950 w 8474075"/>
            <a:gd name="connsiteY6" fmla="*/ 381000 h 6061075"/>
            <a:gd name="connsiteX7" fmla="*/ 2025650 w 8474075"/>
            <a:gd name="connsiteY7" fmla="*/ 184150 h 6061075"/>
            <a:gd name="connsiteX8" fmla="*/ 2232025 w 8474075"/>
            <a:gd name="connsiteY8" fmla="*/ 120650 h 6061075"/>
            <a:gd name="connsiteX9" fmla="*/ 2759075 w 8474075"/>
            <a:gd name="connsiteY9" fmla="*/ 107950 h 6061075"/>
            <a:gd name="connsiteX10" fmla="*/ 3333750 w 8474075"/>
            <a:gd name="connsiteY10" fmla="*/ 212725 h 6061075"/>
            <a:gd name="connsiteX11" fmla="*/ 3492500 w 8474075"/>
            <a:gd name="connsiteY11" fmla="*/ 225425 h 6061075"/>
            <a:gd name="connsiteX12" fmla="*/ 3730625 w 8474075"/>
            <a:gd name="connsiteY12" fmla="*/ 365125 h 6061075"/>
            <a:gd name="connsiteX13" fmla="*/ 4035425 w 8474075"/>
            <a:gd name="connsiteY13" fmla="*/ 469900 h 6061075"/>
            <a:gd name="connsiteX14" fmla="*/ 4397375 w 8474075"/>
            <a:gd name="connsiteY14" fmla="*/ 565150 h 6061075"/>
            <a:gd name="connsiteX15" fmla="*/ 4606925 w 8474075"/>
            <a:gd name="connsiteY15" fmla="*/ 603250 h 6061075"/>
            <a:gd name="connsiteX16" fmla="*/ 5111750 w 8474075"/>
            <a:gd name="connsiteY16" fmla="*/ 603250 h 6061075"/>
            <a:gd name="connsiteX17" fmla="*/ 5464175 w 8474075"/>
            <a:gd name="connsiteY17" fmla="*/ 498475 h 6061075"/>
            <a:gd name="connsiteX18" fmla="*/ 5867400 w 8474075"/>
            <a:gd name="connsiteY18" fmla="*/ 238125 h 6061075"/>
            <a:gd name="connsiteX19" fmla="*/ 6102350 w 8474075"/>
            <a:gd name="connsiteY19" fmla="*/ 0 h 6061075"/>
            <a:gd name="connsiteX20" fmla="*/ 6083300 w 8474075"/>
            <a:gd name="connsiteY20" fmla="*/ 273050 h 6061075"/>
            <a:gd name="connsiteX21" fmla="*/ 6381750 w 8474075"/>
            <a:gd name="connsiteY21" fmla="*/ 228600 h 6061075"/>
            <a:gd name="connsiteX22" fmla="*/ 8474075 w 8474075"/>
            <a:gd name="connsiteY22" fmla="*/ 384175 h 6061075"/>
            <a:gd name="connsiteX23" fmla="*/ 8416925 w 8474075"/>
            <a:gd name="connsiteY23" fmla="*/ 1060450 h 6061075"/>
            <a:gd name="connsiteX24" fmla="*/ 6445250 w 8474075"/>
            <a:gd name="connsiteY24" fmla="*/ 917575 h 6061075"/>
            <a:gd name="connsiteX25" fmla="*/ 6359525 w 8474075"/>
            <a:gd name="connsiteY25" fmla="*/ 2146300 h 6061075"/>
            <a:gd name="connsiteX26" fmla="*/ 8359775 w 8474075"/>
            <a:gd name="connsiteY26" fmla="*/ 2286000 h 6061075"/>
            <a:gd name="connsiteX27" fmla="*/ 8299450 w 8474075"/>
            <a:gd name="connsiteY27" fmla="*/ 2968625 h 6061075"/>
            <a:gd name="connsiteX28" fmla="*/ 5911850 w 8474075"/>
            <a:gd name="connsiteY28" fmla="*/ 2797175 h 6061075"/>
            <a:gd name="connsiteX29" fmla="*/ 5794375 w 8474075"/>
            <a:gd name="connsiteY29" fmla="*/ 4346575 h 6061075"/>
            <a:gd name="connsiteX30" fmla="*/ 5559425 w 8474075"/>
            <a:gd name="connsiteY30" fmla="*/ 4343400 h 6061075"/>
            <a:gd name="connsiteX31" fmla="*/ 4702175 w 8474075"/>
            <a:gd name="connsiteY31" fmla="*/ 4924425 h 6061075"/>
            <a:gd name="connsiteX32" fmla="*/ 4473575 w 8474075"/>
            <a:gd name="connsiteY32" fmla="*/ 5137150 h 6061075"/>
            <a:gd name="connsiteX33" fmla="*/ 3952875 w 8474075"/>
            <a:gd name="connsiteY33" fmla="*/ 5299075 h 6061075"/>
            <a:gd name="connsiteX34" fmla="*/ 3921125 w 8474075"/>
            <a:gd name="connsiteY34" fmla="*/ 5934075 h 6061075"/>
            <a:gd name="connsiteX35" fmla="*/ 2882900 w 8474075"/>
            <a:gd name="connsiteY35" fmla="*/ 6045200 h 6061075"/>
            <a:gd name="connsiteX36" fmla="*/ 2406650 w 8474075"/>
            <a:gd name="connsiteY36" fmla="*/ 6061075 h 6061075"/>
            <a:gd name="connsiteX37" fmla="*/ 1489075 w 8474075"/>
            <a:gd name="connsiteY37" fmla="*/ 5988050 h 6061075"/>
            <a:gd name="connsiteX38" fmla="*/ 1130300 w 8474075"/>
            <a:gd name="connsiteY38" fmla="*/ 5889625 h 6061075"/>
            <a:gd name="connsiteX39" fmla="*/ 1063625 w 8474075"/>
            <a:gd name="connsiteY39" fmla="*/ 5746750 h 6061075"/>
            <a:gd name="connsiteX40" fmla="*/ 1063625 w 8474075"/>
            <a:gd name="connsiteY40" fmla="*/ 5546725 h 6061075"/>
            <a:gd name="connsiteX41" fmla="*/ 996950 w 8474075"/>
            <a:gd name="connsiteY41" fmla="*/ 5451475 h 6061075"/>
            <a:gd name="connsiteX42" fmla="*/ 1006475 w 8474075"/>
            <a:gd name="connsiteY42" fmla="*/ 5327650 h 6061075"/>
            <a:gd name="connsiteX43" fmla="*/ 920750 w 8474075"/>
            <a:gd name="connsiteY43" fmla="*/ 5318125 h 6061075"/>
            <a:gd name="connsiteX44" fmla="*/ 873125 w 8474075"/>
            <a:gd name="connsiteY44" fmla="*/ 5375275 h 6061075"/>
            <a:gd name="connsiteX45" fmla="*/ 584200 w 8474075"/>
            <a:gd name="connsiteY45" fmla="*/ 5346700 h 6061075"/>
            <a:gd name="connsiteX46" fmla="*/ 368300 w 8474075"/>
            <a:gd name="connsiteY46" fmla="*/ 5365750 h 6061075"/>
            <a:gd name="connsiteX47" fmla="*/ 0 w 8474075"/>
            <a:gd name="connsiteY47" fmla="*/ 5118100 h 6061075"/>
            <a:gd name="connsiteX48" fmla="*/ 9525 w 8474075"/>
            <a:gd name="connsiteY48" fmla="*/ 2974975 h 6061075"/>
            <a:gd name="connsiteX49" fmla="*/ 104775 w 8474075"/>
            <a:gd name="connsiteY49" fmla="*/ 2974975 h 6061075"/>
            <a:gd name="connsiteX50" fmla="*/ 136525 w 8474075"/>
            <a:gd name="connsiteY50" fmla="*/ 2479675 h 6061075"/>
            <a:gd name="connsiteX51" fmla="*/ 542925 w 8474075"/>
            <a:gd name="connsiteY51" fmla="*/ 2517775 h 6061075"/>
            <a:gd name="connsiteX52" fmla="*/ 571500 w 8474075"/>
            <a:gd name="connsiteY52" fmla="*/ 2044700 h 6061075"/>
            <a:gd name="connsiteX0" fmla="*/ 571500 w 8474075"/>
            <a:gd name="connsiteY0" fmla="*/ 2044700 h 6061075"/>
            <a:gd name="connsiteX1" fmla="*/ 1203325 w 8474075"/>
            <a:gd name="connsiteY1" fmla="*/ 2095500 h 6061075"/>
            <a:gd name="connsiteX2" fmla="*/ 1235075 w 8474075"/>
            <a:gd name="connsiteY2" fmla="*/ 1552575 h 6061075"/>
            <a:gd name="connsiteX3" fmla="*/ 1517650 w 8474075"/>
            <a:gd name="connsiteY3" fmla="*/ 533400 h 6061075"/>
            <a:gd name="connsiteX4" fmla="*/ 1581150 w 8474075"/>
            <a:gd name="connsiteY4" fmla="*/ 542925 h 6061075"/>
            <a:gd name="connsiteX5" fmla="*/ 1638300 w 8474075"/>
            <a:gd name="connsiteY5" fmla="*/ 307975 h 6061075"/>
            <a:gd name="connsiteX6" fmla="*/ 2012950 w 8474075"/>
            <a:gd name="connsiteY6" fmla="*/ 381000 h 6061075"/>
            <a:gd name="connsiteX7" fmla="*/ 2025650 w 8474075"/>
            <a:gd name="connsiteY7" fmla="*/ 184150 h 6061075"/>
            <a:gd name="connsiteX8" fmla="*/ 2232025 w 8474075"/>
            <a:gd name="connsiteY8" fmla="*/ 120650 h 6061075"/>
            <a:gd name="connsiteX9" fmla="*/ 2759075 w 8474075"/>
            <a:gd name="connsiteY9" fmla="*/ 107950 h 6061075"/>
            <a:gd name="connsiteX10" fmla="*/ 3333750 w 8474075"/>
            <a:gd name="connsiteY10" fmla="*/ 212725 h 6061075"/>
            <a:gd name="connsiteX11" fmla="*/ 3492500 w 8474075"/>
            <a:gd name="connsiteY11" fmla="*/ 225425 h 6061075"/>
            <a:gd name="connsiteX12" fmla="*/ 3730625 w 8474075"/>
            <a:gd name="connsiteY12" fmla="*/ 365125 h 6061075"/>
            <a:gd name="connsiteX13" fmla="*/ 4035425 w 8474075"/>
            <a:gd name="connsiteY13" fmla="*/ 469900 h 6061075"/>
            <a:gd name="connsiteX14" fmla="*/ 4397375 w 8474075"/>
            <a:gd name="connsiteY14" fmla="*/ 565150 h 6061075"/>
            <a:gd name="connsiteX15" fmla="*/ 4606925 w 8474075"/>
            <a:gd name="connsiteY15" fmla="*/ 603250 h 6061075"/>
            <a:gd name="connsiteX16" fmla="*/ 5111750 w 8474075"/>
            <a:gd name="connsiteY16" fmla="*/ 603250 h 6061075"/>
            <a:gd name="connsiteX17" fmla="*/ 5464175 w 8474075"/>
            <a:gd name="connsiteY17" fmla="*/ 498475 h 6061075"/>
            <a:gd name="connsiteX18" fmla="*/ 5867400 w 8474075"/>
            <a:gd name="connsiteY18" fmla="*/ 238125 h 6061075"/>
            <a:gd name="connsiteX19" fmla="*/ 6102350 w 8474075"/>
            <a:gd name="connsiteY19" fmla="*/ 0 h 6061075"/>
            <a:gd name="connsiteX20" fmla="*/ 6083300 w 8474075"/>
            <a:gd name="connsiteY20" fmla="*/ 273050 h 6061075"/>
            <a:gd name="connsiteX21" fmla="*/ 6381750 w 8474075"/>
            <a:gd name="connsiteY21" fmla="*/ 228600 h 6061075"/>
            <a:gd name="connsiteX22" fmla="*/ 8474075 w 8474075"/>
            <a:gd name="connsiteY22" fmla="*/ 384175 h 6061075"/>
            <a:gd name="connsiteX23" fmla="*/ 8416925 w 8474075"/>
            <a:gd name="connsiteY23" fmla="*/ 1060450 h 6061075"/>
            <a:gd name="connsiteX24" fmla="*/ 6445250 w 8474075"/>
            <a:gd name="connsiteY24" fmla="*/ 917575 h 6061075"/>
            <a:gd name="connsiteX25" fmla="*/ 6359525 w 8474075"/>
            <a:gd name="connsiteY25" fmla="*/ 2146300 h 6061075"/>
            <a:gd name="connsiteX26" fmla="*/ 8359775 w 8474075"/>
            <a:gd name="connsiteY26" fmla="*/ 2286000 h 6061075"/>
            <a:gd name="connsiteX27" fmla="*/ 8299450 w 8474075"/>
            <a:gd name="connsiteY27" fmla="*/ 2968625 h 6061075"/>
            <a:gd name="connsiteX28" fmla="*/ 5911850 w 8474075"/>
            <a:gd name="connsiteY28" fmla="*/ 2797175 h 6061075"/>
            <a:gd name="connsiteX29" fmla="*/ 5794375 w 8474075"/>
            <a:gd name="connsiteY29" fmla="*/ 4346575 h 6061075"/>
            <a:gd name="connsiteX30" fmla="*/ 5559425 w 8474075"/>
            <a:gd name="connsiteY30" fmla="*/ 4343400 h 6061075"/>
            <a:gd name="connsiteX31" fmla="*/ 4702175 w 8474075"/>
            <a:gd name="connsiteY31" fmla="*/ 4924425 h 6061075"/>
            <a:gd name="connsiteX32" fmla="*/ 4473575 w 8474075"/>
            <a:gd name="connsiteY32" fmla="*/ 5137150 h 6061075"/>
            <a:gd name="connsiteX33" fmla="*/ 3952875 w 8474075"/>
            <a:gd name="connsiteY33" fmla="*/ 5299075 h 6061075"/>
            <a:gd name="connsiteX34" fmla="*/ 3921125 w 8474075"/>
            <a:gd name="connsiteY34" fmla="*/ 5934075 h 6061075"/>
            <a:gd name="connsiteX35" fmla="*/ 2882900 w 8474075"/>
            <a:gd name="connsiteY35" fmla="*/ 6045200 h 6061075"/>
            <a:gd name="connsiteX36" fmla="*/ 2406650 w 8474075"/>
            <a:gd name="connsiteY36" fmla="*/ 6061075 h 6061075"/>
            <a:gd name="connsiteX37" fmla="*/ 1489075 w 8474075"/>
            <a:gd name="connsiteY37" fmla="*/ 5988050 h 6061075"/>
            <a:gd name="connsiteX38" fmla="*/ 1130300 w 8474075"/>
            <a:gd name="connsiteY38" fmla="*/ 5889625 h 6061075"/>
            <a:gd name="connsiteX39" fmla="*/ 1063625 w 8474075"/>
            <a:gd name="connsiteY39" fmla="*/ 5746750 h 6061075"/>
            <a:gd name="connsiteX40" fmla="*/ 1063625 w 8474075"/>
            <a:gd name="connsiteY40" fmla="*/ 5546725 h 6061075"/>
            <a:gd name="connsiteX41" fmla="*/ 996950 w 8474075"/>
            <a:gd name="connsiteY41" fmla="*/ 5451475 h 6061075"/>
            <a:gd name="connsiteX42" fmla="*/ 1006475 w 8474075"/>
            <a:gd name="connsiteY42" fmla="*/ 5327650 h 6061075"/>
            <a:gd name="connsiteX43" fmla="*/ 920750 w 8474075"/>
            <a:gd name="connsiteY43" fmla="*/ 5318125 h 6061075"/>
            <a:gd name="connsiteX44" fmla="*/ 873125 w 8474075"/>
            <a:gd name="connsiteY44" fmla="*/ 5375275 h 6061075"/>
            <a:gd name="connsiteX45" fmla="*/ 584200 w 8474075"/>
            <a:gd name="connsiteY45" fmla="*/ 5346700 h 6061075"/>
            <a:gd name="connsiteX46" fmla="*/ 368300 w 8474075"/>
            <a:gd name="connsiteY46" fmla="*/ 5365750 h 6061075"/>
            <a:gd name="connsiteX47" fmla="*/ 0 w 8474075"/>
            <a:gd name="connsiteY47" fmla="*/ 5118100 h 6061075"/>
            <a:gd name="connsiteX48" fmla="*/ 9525 w 8474075"/>
            <a:gd name="connsiteY48" fmla="*/ 2974975 h 6061075"/>
            <a:gd name="connsiteX49" fmla="*/ 104775 w 8474075"/>
            <a:gd name="connsiteY49" fmla="*/ 2974975 h 6061075"/>
            <a:gd name="connsiteX50" fmla="*/ 136525 w 8474075"/>
            <a:gd name="connsiteY50" fmla="*/ 2479675 h 6061075"/>
            <a:gd name="connsiteX51" fmla="*/ 542925 w 8474075"/>
            <a:gd name="connsiteY51" fmla="*/ 2517775 h 6061075"/>
            <a:gd name="connsiteX52" fmla="*/ 571500 w 8474075"/>
            <a:gd name="connsiteY52" fmla="*/ 2044700 h 6061075"/>
            <a:gd name="connsiteX0" fmla="*/ 571500 w 8474075"/>
            <a:gd name="connsiteY0" fmla="*/ 2044700 h 6061075"/>
            <a:gd name="connsiteX1" fmla="*/ 1203325 w 8474075"/>
            <a:gd name="connsiteY1" fmla="*/ 2095500 h 6061075"/>
            <a:gd name="connsiteX2" fmla="*/ 1235075 w 8474075"/>
            <a:gd name="connsiteY2" fmla="*/ 1552575 h 6061075"/>
            <a:gd name="connsiteX3" fmla="*/ 1482725 w 8474075"/>
            <a:gd name="connsiteY3" fmla="*/ 533400 h 6061075"/>
            <a:gd name="connsiteX4" fmla="*/ 1581150 w 8474075"/>
            <a:gd name="connsiteY4" fmla="*/ 542925 h 6061075"/>
            <a:gd name="connsiteX5" fmla="*/ 1638300 w 8474075"/>
            <a:gd name="connsiteY5" fmla="*/ 307975 h 6061075"/>
            <a:gd name="connsiteX6" fmla="*/ 2012950 w 8474075"/>
            <a:gd name="connsiteY6" fmla="*/ 381000 h 6061075"/>
            <a:gd name="connsiteX7" fmla="*/ 2025650 w 8474075"/>
            <a:gd name="connsiteY7" fmla="*/ 184150 h 6061075"/>
            <a:gd name="connsiteX8" fmla="*/ 2232025 w 8474075"/>
            <a:gd name="connsiteY8" fmla="*/ 120650 h 6061075"/>
            <a:gd name="connsiteX9" fmla="*/ 2759075 w 8474075"/>
            <a:gd name="connsiteY9" fmla="*/ 107950 h 6061075"/>
            <a:gd name="connsiteX10" fmla="*/ 3333750 w 8474075"/>
            <a:gd name="connsiteY10" fmla="*/ 212725 h 6061075"/>
            <a:gd name="connsiteX11" fmla="*/ 3492500 w 8474075"/>
            <a:gd name="connsiteY11" fmla="*/ 225425 h 6061075"/>
            <a:gd name="connsiteX12" fmla="*/ 3730625 w 8474075"/>
            <a:gd name="connsiteY12" fmla="*/ 365125 h 6061075"/>
            <a:gd name="connsiteX13" fmla="*/ 4035425 w 8474075"/>
            <a:gd name="connsiteY13" fmla="*/ 469900 h 6061075"/>
            <a:gd name="connsiteX14" fmla="*/ 4397375 w 8474075"/>
            <a:gd name="connsiteY14" fmla="*/ 565150 h 6061075"/>
            <a:gd name="connsiteX15" fmla="*/ 4606925 w 8474075"/>
            <a:gd name="connsiteY15" fmla="*/ 603250 h 6061075"/>
            <a:gd name="connsiteX16" fmla="*/ 5111750 w 8474075"/>
            <a:gd name="connsiteY16" fmla="*/ 603250 h 6061075"/>
            <a:gd name="connsiteX17" fmla="*/ 5464175 w 8474075"/>
            <a:gd name="connsiteY17" fmla="*/ 498475 h 6061075"/>
            <a:gd name="connsiteX18" fmla="*/ 5867400 w 8474075"/>
            <a:gd name="connsiteY18" fmla="*/ 238125 h 6061075"/>
            <a:gd name="connsiteX19" fmla="*/ 6102350 w 8474075"/>
            <a:gd name="connsiteY19" fmla="*/ 0 h 6061075"/>
            <a:gd name="connsiteX20" fmla="*/ 6083300 w 8474075"/>
            <a:gd name="connsiteY20" fmla="*/ 273050 h 6061075"/>
            <a:gd name="connsiteX21" fmla="*/ 6381750 w 8474075"/>
            <a:gd name="connsiteY21" fmla="*/ 228600 h 6061075"/>
            <a:gd name="connsiteX22" fmla="*/ 8474075 w 8474075"/>
            <a:gd name="connsiteY22" fmla="*/ 384175 h 6061075"/>
            <a:gd name="connsiteX23" fmla="*/ 8416925 w 8474075"/>
            <a:gd name="connsiteY23" fmla="*/ 1060450 h 6061075"/>
            <a:gd name="connsiteX24" fmla="*/ 6445250 w 8474075"/>
            <a:gd name="connsiteY24" fmla="*/ 917575 h 6061075"/>
            <a:gd name="connsiteX25" fmla="*/ 6359525 w 8474075"/>
            <a:gd name="connsiteY25" fmla="*/ 2146300 h 6061075"/>
            <a:gd name="connsiteX26" fmla="*/ 8359775 w 8474075"/>
            <a:gd name="connsiteY26" fmla="*/ 2286000 h 6061075"/>
            <a:gd name="connsiteX27" fmla="*/ 8299450 w 8474075"/>
            <a:gd name="connsiteY27" fmla="*/ 2968625 h 6061075"/>
            <a:gd name="connsiteX28" fmla="*/ 5911850 w 8474075"/>
            <a:gd name="connsiteY28" fmla="*/ 2797175 h 6061075"/>
            <a:gd name="connsiteX29" fmla="*/ 5794375 w 8474075"/>
            <a:gd name="connsiteY29" fmla="*/ 4346575 h 6061075"/>
            <a:gd name="connsiteX30" fmla="*/ 5559425 w 8474075"/>
            <a:gd name="connsiteY30" fmla="*/ 4343400 h 6061075"/>
            <a:gd name="connsiteX31" fmla="*/ 4702175 w 8474075"/>
            <a:gd name="connsiteY31" fmla="*/ 4924425 h 6061075"/>
            <a:gd name="connsiteX32" fmla="*/ 4473575 w 8474075"/>
            <a:gd name="connsiteY32" fmla="*/ 5137150 h 6061075"/>
            <a:gd name="connsiteX33" fmla="*/ 3952875 w 8474075"/>
            <a:gd name="connsiteY33" fmla="*/ 5299075 h 6061075"/>
            <a:gd name="connsiteX34" fmla="*/ 3921125 w 8474075"/>
            <a:gd name="connsiteY34" fmla="*/ 5934075 h 6061075"/>
            <a:gd name="connsiteX35" fmla="*/ 2882900 w 8474075"/>
            <a:gd name="connsiteY35" fmla="*/ 6045200 h 6061075"/>
            <a:gd name="connsiteX36" fmla="*/ 2406650 w 8474075"/>
            <a:gd name="connsiteY36" fmla="*/ 6061075 h 6061075"/>
            <a:gd name="connsiteX37" fmla="*/ 1489075 w 8474075"/>
            <a:gd name="connsiteY37" fmla="*/ 5988050 h 6061075"/>
            <a:gd name="connsiteX38" fmla="*/ 1130300 w 8474075"/>
            <a:gd name="connsiteY38" fmla="*/ 5889625 h 6061075"/>
            <a:gd name="connsiteX39" fmla="*/ 1063625 w 8474075"/>
            <a:gd name="connsiteY39" fmla="*/ 5746750 h 6061075"/>
            <a:gd name="connsiteX40" fmla="*/ 1063625 w 8474075"/>
            <a:gd name="connsiteY40" fmla="*/ 5546725 h 6061075"/>
            <a:gd name="connsiteX41" fmla="*/ 996950 w 8474075"/>
            <a:gd name="connsiteY41" fmla="*/ 5451475 h 6061075"/>
            <a:gd name="connsiteX42" fmla="*/ 1006475 w 8474075"/>
            <a:gd name="connsiteY42" fmla="*/ 5327650 h 6061075"/>
            <a:gd name="connsiteX43" fmla="*/ 920750 w 8474075"/>
            <a:gd name="connsiteY43" fmla="*/ 5318125 h 6061075"/>
            <a:gd name="connsiteX44" fmla="*/ 873125 w 8474075"/>
            <a:gd name="connsiteY44" fmla="*/ 5375275 h 6061075"/>
            <a:gd name="connsiteX45" fmla="*/ 584200 w 8474075"/>
            <a:gd name="connsiteY45" fmla="*/ 5346700 h 6061075"/>
            <a:gd name="connsiteX46" fmla="*/ 368300 w 8474075"/>
            <a:gd name="connsiteY46" fmla="*/ 5365750 h 6061075"/>
            <a:gd name="connsiteX47" fmla="*/ 0 w 8474075"/>
            <a:gd name="connsiteY47" fmla="*/ 5118100 h 6061075"/>
            <a:gd name="connsiteX48" fmla="*/ 9525 w 8474075"/>
            <a:gd name="connsiteY48" fmla="*/ 2974975 h 6061075"/>
            <a:gd name="connsiteX49" fmla="*/ 104775 w 8474075"/>
            <a:gd name="connsiteY49" fmla="*/ 2974975 h 6061075"/>
            <a:gd name="connsiteX50" fmla="*/ 136525 w 8474075"/>
            <a:gd name="connsiteY50" fmla="*/ 2479675 h 6061075"/>
            <a:gd name="connsiteX51" fmla="*/ 542925 w 8474075"/>
            <a:gd name="connsiteY51" fmla="*/ 2517775 h 6061075"/>
            <a:gd name="connsiteX52" fmla="*/ 571500 w 8474075"/>
            <a:gd name="connsiteY52" fmla="*/ 2044700 h 6061075"/>
            <a:gd name="connsiteX0" fmla="*/ 571500 w 8474075"/>
            <a:gd name="connsiteY0" fmla="*/ 2044700 h 6061075"/>
            <a:gd name="connsiteX1" fmla="*/ 1203325 w 8474075"/>
            <a:gd name="connsiteY1" fmla="*/ 2095500 h 6061075"/>
            <a:gd name="connsiteX2" fmla="*/ 1235075 w 8474075"/>
            <a:gd name="connsiteY2" fmla="*/ 1552575 h 6061075"/>
            <a:gd name="connsiteX3" fmla="*/ 1482725 w 8474075"/>
            <a:gd name="connsiteY3" fmla="*/ 533400 h 6061075"/>
            <a:gd name="connsiteX4" fmla="*/ 1562100 w 8474075"/>
            <a:gd name="connsiteY4" fmla="*/ 542925 h 6061075"/>
            <a:gd name="connsiteX5" fmla="*/ 1638300 w 8474075"/>
            <a:gd name="connsiteY5" fmla="*/ 307975 h 6061075"/>
            <a:gd name="connsiteX6" fmla="*/ 2012950 w 8474075"/>
            <a:gd name="connsiteY6" fmla="*/ 381000 h 6061075"/>
            <a:gd name="connsiteX7" fmla="*/ 2025650 w 8474075"/>
            <a:gd name="connsiteY7" fmla="*/ 184150 h 6061075"/>
            <a:gd name="connsiteX8" fmla="*/ 2232025 w 8474075"/>
            <a:gd name="connsiteY8" fmla="*/ 120650 h 6061075"/>
            <a:gd name="connsiteX9" fmla="*/ 2759075 w 8474075"/>
            <a:gd name="connsiteY9" fmla="*/ 107950 h 6061075"/>
            <a:gd name="connsiteX10" fmla="*/ 3333750 w 8474075"/>
            <a:gd name="connsiteY10" fmla="*/ 212725 h 6061075"/>
            <a:gd name="connsiteX11" fmla="*/ 3492500 w 8474075"/>
            <a:gd name="connsiteY11" fmla="*/ 225425 h 6061075"/>
            <a:gd name="connsiteX12" fmla="*/ 3730625 w 8474075"/>
            <a:gd name="connsiteY12" fmla="*/ 365125 h 6061075"/>
            <a:gd name="connsiteX13" fmla="*/ 4035425 w 8474075"/>
            <a:gd name="connsiteY13" fmla="*/ 469900 h 6061075"/>
            <a:gd name="connsiteX14" fmla="*/ 4397375 w 8474075"/>
            <a:gd name="connsiteY14" fmla="*/ 565150 h 6061075"/>
            <a:gd name="connsiteX15" fmla="*/ 4606925 w 8474075"/>
            <a:gd name="connsiteY15" fmla="*/ 603250 h 6061075"/>
            <a:gd name="connsiteX16" fmla="*/ 5111750 w 8474075"/>
            <a:gd name="connsiteY16" fmla="*/ 603250 h 6061075"/>
            <a:gd name="connsiteX17" fmla="*/ 5464175 w 8474075"/>
            <a:gd name="connsiteY17" fmla="*/ 498475 h 6061075"/>
            <a:gd name="connsiteX18" fmla="*/ 5867400 w 8474075"/>
            <a:gd name="connsiteY18" fmla="*/ 238125 h 6061075"/>
            <a:gd name="connsiteX19" fmla="*/ 6102350 w 8474075"/>
            <a:gd name="connsiteY19" fmla="*/ 0 h 6061075"/>
            <a:gd name="connsiteX20" fmla="*/ 6083300 w 8474075"/>
            <a:gd name="connsiteY20" fmla="*/ 273050 h 6061075"/>
            <a:gd name="connsiteX21" fmla="*/ 6381750 w 8474075"/>
            <a:gd name="connsiteY21" fmla="*/ 228600 h 6061075"/>
            <a:gd name="connsiteX22" fmla="*/ 8474075 w 8474075"/>
            <a:gd name="connsiteY22" fmla="*/ 384175 h 6061075"/>
            <a:gd name="connsiteX23" fmla="*/ 8416925 w 8474075"/>
            <a:gd name="connsiteY23" fmla="*/ 1060450 h 6061075"/>
            <a:gd name="connsiteX24" fmla="*/ 6445250 w 8474075"/>
            <a:gd name="connsiteY24" fmla="*/ 917575 h 6061075"/>
            <a:gd name="connsiteX25" fmla="*/ 6359525 w 8474075"/>
            <a:gd name="connsiteY25" fmla="*/ 2146300 h 6061075"/>
            <a:gd name="connsiteX26" fmla="*/ 8359775 w 8474075"/>
            <a:gd name="connsiteY26" fmla="*/ 2286000 h 6061075"/>
            <a:gd name="connsiteX27" fmla="*/ 8299450 w 8474075"/>
            <a:gd name="connsiteY27" fmla="*/ 2968625 h 6061075"/>
            <a:gd name="connsiteX28" fmla="*/ 5911850 w 8474075"/>
            <a:gd name="connsiteY28" fmla="*/ 2797175 h 6061075"/>
            <a:gd name="connsiteX29" fmla="*/ 5794375 w 8474075"/>
            <a:gd name="connsiteY29" fmla="*/ 4346575 h 6061075"/>
            <a:gd name="connsiteX30" fmla="*/ 5559425 w 8474075"/>
            <a:gd name="connsiteY30" fmla="*/ 4343400 h 6061075"/>
            <a:gd name="connsiteX31" fmla="*/ 4702175 w 8474075"/>
            <a:gd name="connsiteY31" fmla="*/ 4924425 h 6061075"/>
            <a:gd name="connsiteX32" fmla="*/ 4473575 w 8474075"/>
            <a:gd name="connsiteY32" fmla="*/ 5137150 h 6061075"/>
            <a:gd name="connsiteX33" fmla="*/ 3952875 w 8474075"/>
            <a:gd name="connsiteY33" fmla="*/ 5299075 h 6061075"/>
            <a:gd name="connsiteX34" fmla="*/ 3921125 w 8474075"/>
            <a:gd name="connsiteY34" fmla="*/ 5934075 h 6061075"/>
            <a:gd name="connsiteX35" fmla="*/ 2882900 w 8474075"/>
            <a:gd name="connsiteY35" fmla="*/ 6045200 h 6061075"/>
            <a:gd name="connsiteX36" fmla="*/ 2406650 w 8474075"/>
            <a:gd name="connsiteY36" fmla="*/ 6061075 h 6061075"/>
            <a:gd name="connsiteX37" fmla="*/ 1489075 w 8474075"/>
            <a:gd name="connsiteY37" fmla="*/ 5988050 h 6061075"/>
            <a:gd name="connsiteX38" fmla="*/ 1130300 w 8474075"/>
            <a:gd name="connsiteY38" fmla="*/ 5889625 h 6061075"/>
            <a:gd name="connsiteX39" fmla="*/ 1063625 w 8474075"/>
            <a:gd name="connsiteY39" fmla="*/ 5746750 h 6061075"/>
            <a:gd name="connsiteX40" fmla="*/ 1063625 w 8474075"/>
            <a:gd name="connsiteY40" fmla="*/ 5546725 h 6061075"/>
            <a:gd name="connsiteX41" fmla="*/ 996950 w 8474075"/>
            <a:gd name="connsiteY41" fmla="*/ 5451475 h 6061075"/>
            <a:gd name="connsiteX42" fmla="*/ 1006475 w 8474075"/>
            <a:gd name="connsiteY42" fmla="*/ 5327650 h 6061075"/>
            <a:gd name="connsiteX43" fmla="*/ 920750 w 8474075"/>
            <a:gd name="connsiteY43" fmla="*/ 5318125 h 6061075"/>
            <a:gd name="connsiteX44" fmla="*/ 873125 w 8474075"/>
            <a:gd name="connsiteY44" fmla="*/ 5375275 h 6061075"/>
            <a:gd name="connsiteX45" fmla="*/ 584200 w 8474075"/>
            <a:gd name="connsiteY45" fmla="*/ 5346700 h 6061075"/>
            <a:gd name="connsiteX46" fmla="*/ 368300 w 8474075"/>
            <a:gd name="connsiteY46" fmla="*/ 5365750 h 6061075"/>
            <a:gd name="connsiteX47" fmla="*/ 0 w 8474075"/>
            <a:gd name="connsiteY47" fmla="*/ 5118100 h 6061075"/>
            <a:gd name="connsiteX48" fmla="*/ 9525 w 8474075"/>
            <a:gd name="connsiteY48" fmla="*/ 2974975 h 6061075"/>
            <a:gd name="connsiteX49" fmla="*/ 104775 w 8474075"/>
            <a:gd name="connsiteY49" fmla="*/ 2974975 h 6061075"/>
            <a:gd name="connsiteX50" fmla="*/ 136525 w 8474075"/>
            <a:gd name="connsiteY50" fmla="*/ 2479675 h 6061075"/>
            <a:gd name="connsiteX51" fmla="*/ 542925 w 8474075"/>
            <a:gd name="connsiteY51" fmla="*/ 2517775 h 6061075"/>
            <a:gd name="connsiteX52" fmla="*/ 571500 w 8474075"/>
            <a:gd name="connsiteY52" fmla="*/ 2044700 h 6061075"/>
            <a:gd name="connsiteX0" fmla="*/ 571500 w 8474075"/>
            <a:gd name="connsiteY0" fmla="*/ 2044700 h 6061075"/>
            <a:gd name="connsiteX1" fmla="*/ 1203325 w 8474075"/>
            <a:gd name="connsiteY1" fmla="*/ 2095500 h 6061075"/>
            <a:gd name="connsiteX2" fmla="*/ 1235075 w 8474075"/>
            <a:gd name="connsiteY2" fmla="*/ 1552575 h 6061075"/>
            <a:gd name="connsiteX3" fmla="*/ 1482725 w 8474075"/>
            <a:gd name="connsiteY3" fmla="*/ 533400 h 6061075"/>
            <a:gd name="connsiteX4" fmla="*/ 1562100 w 8474075"/>
            <a:gd name="connsiteY4" fmla="*/ 542925 h 6061075"/>
            <a:gd name="connsiteX5" fmla="*/ 1619250 w 8474075"/>
            <a:gd name="connsiteY5" fmla="*/ 311150 h 6061075"/>
            <a:gd name="connsiteX6" fmla="*/ 2012950 w 8474075"/>
            <a:gd name="connsiteY6" fmla="*/ 381000 h 6061075"/>
            <a:gd name="connsiteX7" fmla="*/ 2025650 w 8474075"/>
            <a:gd name="connsiteY7" fmla="*/ 184150 h 6061075"/>
            <a:gd name="connsiteX8" fmla="*/ 2232025 w 8474075"/>
            <a:gd name="connsiteY8" fmla="*/ 120650 h 6061075"/>
            <a:gd name="connsiteX9" fmla="*/ 2759075 w 8474075"/>
            <a:gd name="connsiteY9" fmla="*/ 107950 h 6061075"/>
            <a:gd name="connsiteX10" fmla="*/ 3333750 w 8474075"/>
            <a:gd name="connsiteY10" fmla="*/ 212725 h 6061075"/>
            <a:gd name="connsiteX11" fmla="*/ 3492500 w 8474075"/>
            <a:gd name="connsiteY11" fmla="*/ 225425 h 6061075"/>
            <a:gd name="connsiteX12" fmla="*/ 3730625 w 8474075"/>
            <a:gd name="connsiteY12" fmla="*/ 365125 h 6061075"/>
            <a:gd name="connsiteX13" fmla="*/ 4035425 w 8474075"/>
            <a:gd name="connsiteY13" fmla="*/ 469900 h 6061075"/>
            <a:gd name="connsiteX14" fmla="*/ 4397375 w 8474075"/>
            <a:gd name="connsiteY14" fmla="*/ 565150 h 6061075"/>
            <a:gd name="connsiteX15" fmla="*/ 4606925 w 8474075"/>
            <a:gd name="connsiteY15" fmla="*/ 603250 h 6061075"/>
            <a:gd name="connsiteX16" fmla="*/ 5111750 w 8474075"/>
            <a:gd name="connsiteY16" fmla="*/ 603250 h 6061075"/>
            <a:gd name="connsiteX17" fmla="*/ 5464175 w 8474075"/>
            <a:gd name="connsiteY17" fmla="*/ 498475 h 6061075"/>
            <a:gd name="connsiteX18" fmla="*/ 5867400 w 8474075"/>
            <a:gd name="connsiteY18" fmla="*/ 238125 h 6061075"/>
            <a:gd name="connsiteX19" fmla="*/ 6102350 w 8474075"/>
            <a:gd name="connsiteY19" fmla="*/ 0 h 6061075"/>
            <a:gd name="connsiteX20" fmla="*/ 6083300 w 8474075"/>
            <a:gd name="connsiteY20" fmla="*/ 273050 h 6061075"/>
            <a:gd name="connsiteX21" fmla="*/ 6381750 w 8474075"/>
            <a:gd name="connsiteY21" fmla="*/ 228600 h 6061075"/>
            <a:gd name="connsiteX22" fmla="*/ 8474075 w 8474075"/>
            <a:gd name="connsiteY22" fmla="*/ 384175 h 6061075"/>
            <a:gd name="connsiteX23" fmla="*/ 8416925 w 8474075"/>
            <a:gd name="connsiteY23" fmla="*/ 1060450 h 6061075"/>
            <a:gd name="connsiteX24" fmla="*/ 6445250 w 8474075"/>
            <a:gd name="connsiteY24" fmla="*/ 917575 h 6061075"/>
            <a:gd name="connsiteX25" fmla="*/ 6359525 w 8474075"/>
            <a:gd name="connsiteY25" fmla="*/ 2146300 h 6061075"/>
            <a:gd name="connsiteX26" fmla="*/ 8359775 w 8474075"/>
            <a:gd name="connsiteY26" fmla="*/ 2286000 h 6061075"/>
            <a:gd name="connsiteX27" fmla="*/ 8299450 w 8474075"/>
            <a:gd name="connsiteY27" fmla="*/ 2968625 h 6061075"/>
            <a:gd name="connsiteX28" fmla="*/ 5911850 w 8474075"/>
            <a:gd name="connsiteY28" fmla="*/ 2797175 h 6061075"/>
            <a:gd name="connsiteX29" fmla="*/ 5794375 w 8474075"/>
            <a:gd name="connsiteY29" fmla="*/ 4346575 h 6061075"/>
            <a:gd name="connsiteX30" fmla="*/ 5559425 w 8474075"/>
            <a:gd name="connsiteY30" fmla="*/ 4343400 h 6061075"/>
            <a:gd name="connsiteX31" fmla="*/ 4702175 w 8474075"/>
            <a:gd name="connsiteY31" fmla="*/ 4924425 h 6061075"/>
            <a:gd name="connsiteX32" fmla="*/ 4473575 w 8474075"/>
            <a:gd name="connsiteY32" fmla="*/ 5137150 h 6061075"/>
            <a:gd name="connsiteX33" fmla="*/ 3952875 w 8474075"/>
            <a:gd name="connsiteY33" fmla="*/ 5299075 h 6061075"/>
            <a:gd name="connsiteX34" fmla="*/ 3921125 w 8474075"/>
            <a:gd name="connsiteY34" fmla="*/ 5934075 h 6061075"/>
            <a:gd name="connsiteX35" fmla="*/ 2882900 w 8474075"/>
            <a:gd name="connsiteY35" fmla="*/ 6045200 h 6061075"/>
            <a:gd name="connsiteX36" fmla="*/ 2406650 w 8474075"/>
            <a:gd name="connsiteY36" fmla="*/ 6061075 h 6061075"/>
            <a:gd name="connsiteX37" fmla="*/ 1489075 w 8474075"/>
            <a:gd name="connsiteY37" fmla="*/ 5988050 h 6061075"/>
            <a:gd name="connsiteX38" fmla="*/ 1130300 w 8474075"/>
            <a:gd name="connsiteY38" fmla="*/ 5889625 h 6061075"/>
            <a:gd name="connsiteX39" fmla="*/ 1063625 w 8474075"/>
            <a:gd name="connsiteY39" fmla="*/ 5746750 h 6061075"/>
            <a:gd name="connsiteX40" fmla="*/ 1063625 w 8474075"/>
            <a:gd name="connsiteY40" fmla="*/ 5546725 h 6061075"/>
            <a:gd name="connsiteX41" fmla="*/ 996950 w 8474075"/>
            <a:gd name="connsiteY41" fmla="*/ 5451475 h 6061075"/>
            <a:gd name="connsiteX42" fmla="*/ 1006475 w 8474075"/>
            <a:gd name="connsiteY42" fmla="*/ 5327650 h 6061075"/>
            <a:gd name="connsiteX43" fmla="*/ 920750 w 8474075"/>
            <a:gd name="connsiteY43" fmla="*/ 5318125 h 6061075"/>
            <a:gd name="connsiteX44" fmla="*/ 873125 w 8474075"/>
            <a:gd name="connsiteY44" fmla="*/ 5375275 h 6061075"/>
            <a:gd name="connsiteX45" fmla="*/ 584200 w 8474075"/>
            <a:gd name="connsiteY45" fmla="*/ 5346700 h 6061075"/>
            <a:gd name="connsiteX46" fmla="*/ 368300 w 8474075"/>
            <a:gd name="connsiteY46" fmla="*/ 5365750 h 6061075"/>
            <a:gd name="connsiteX47" fmla="*/ 0 w 8474075"/>
            <a:gd name="connsiteY47" fmla="*/ 5118100 h 6061075"/>
            <a:gd name="connsiteX48" fmla="*/ 9525 w 8474075"/>
            <a:gd name="connsiteY48" fmla="*/ 2974975 h 6061075"/>
            <a:gd name="connsiteX49" fmla="*/ 104775 w 8474075"/>
            <a:gd name="connsiteY49" fmla="*/ 2974975 h 6061075"/>
            <a:gd name="connsiteX50" fmla="*/ 136525 w 8474075"/>
            <a:gd name="connsiteY50" fmla="*/ 2479675 h 6061075"/>
            <a:gd name="connsiteX51" fmla="*/ 542925 w 8474075"/>
            <a:gd name="connsiteY51" fmla="*/ 2517775 h 6061075"/>
            <a:gd name="connsiteX52" fmla="*/ 571500 w 8474075"/>
            <a:gd name="connsiteY52" fmla="*/ 2044700 h 6061075"/>
            <a:gd name="connsiteX0" fmla="*/ 571500 w 8474075"/>
            <a:gd name="connsiteY0" fmla="*/ 2044700 h 6061075"/>
            <a:gd name="connsiteX1" fmla="*/ 1203325 w 8474075"/>
            <a:gd name="connsiteY1" fmla="*/ 2095500 h 6061075"/>
            <a:gd name="connsiteX2" fmla="*/ 1235075 w 8474075"/>
            <a:gd name="connsiteY2" fmla="*/ 1552575 h 6061075"/>
            <a:gd name="connsiteX3" fmla="*/ 1482725 w 8474075"/>
            <a:gd name="connsiteY3" fmla="*/ 533400 h 6061075"/>
            <a:gd name="connsiteX4" fmla="*/ 1562100 w 8474075"/>
            <a:gd name="connsiteY4" fmla="*/ 542925 h 6061075"/>
            <a:gd name="connsiteX5" fmla="*/ 1619250 w 8474075"/>
            <a:gd name="connsiteY5" fmla="*/ 311150 h 6061075"/>
            <a:gd name="connsiteX6" fmla="*/ 2012950 w 8474075"/>
            <a:gd name="connsiteY6" fmla="*/ 365125 h 6061075"/>
            <a:gd name="connsiteX7" fmla="*/ 2025650 w 8474075"/>
            <a:gd name="connsiteY7" fmla="*/ 184150 h 6061075"/>
            <a:gd name="connsiteX8" fmla="*/ 2232025 w 8474075"/>
            <a:gd name="connsiteY8" fmla="*/ 120650 h 6061075"/>
            <a:gd name="connsiteX9" fmla="*/ 2759075 w 8474075"/>
            <a:gd name="connsiteY9" fmla="*/ 107950 h 6061075"/>
            <a:gd name="connsiteX10" fmla="*/ 3333750 w 8474075"/>
            <a:gd name="connsiteY10" fmla="*/ 212725 h 6061075"/>
            <a:gd name="connsiteX11" fmla="*/ 3492500 w 8474075"/>
            <a:gd name="connsiteY11" fmla="*/ 225425 h 6061075"/>
            <a:gd name="connsiteX12" fmla="*/ 3730625 w 8474075"/>
            <a:gd name="connsiteY12" fmla="*/ 365125 h 6061075"/>
            <a:gd name="connsiteX13" fmla="*/ 4035425 w 8474075"/>
            <a:gd name="connsiteY13" fmla="*/ 469900 h 6061075"/>
            <a:gd name="connsiteX14" fmla="*/ 4397375 w 8474075"/>
            <a:gd name="connsiteY14" fmla="*/ 565150 h 6061075"/>
            <a:gd name="connsiteX15" fmla="*/ 4606925 w 8474075"/>
            <a:gd name="connsiteY15" fmla="*/ 603250 h 6061075"/>
            <a:gd name="connsiteX16" fmla="*/ 5111750 w 8474075"/>
            <a:gd name="connsiteY16" fmla="*/ 603250 h 6061075"/>
            <a:gd name="connsiteX17" fmla="*/ 5464175 w 8474075"/>
            <a:gd name="connsiteY17" fmla="*/ 498475 h 6061075"/>
            <a:gd name="connsiteX18" fmla="*/ 5867400 w 8474075"/>
            <a:gd name="connsiteY18" fmla="*/ 238125 h 6061075"/>
            <a:gd name="connsiteX19" fmla="*/ 6102350 w 8474075"/>
            <a:gd name="connsiteY19" fmla="*/ 0 h 6061075"/>
            <a:gd name="connsiteX20" fmla="*/ 6083300 w 8474075"/>
            <a:gd name="connsiteY20" fmla="*/ 273050 h 6061075"/>
            <a:gd name="connsiteX21" fmla="*/ 6381750 w 8474075"/>
            <a:gd name="connsiteY21" fmla="*/ 228600 h 6061075"/>
            <a:gd name="connsiteX22" fmla="*/ 8474075 w 8474075"/>
            <a:gd name="connsiteY22" fmla="*/ 384175 h 6061075"/>
            <a:gd name="connsiteX23" fmla="*/ 8416925 w 8474075"/>
            <a:gd name="connsiteY23" fmla="*/ 1060450 h 6061075"/>
            <a:gd name="connsiteX24" fmla="*/ 6445250 w 8474075"/>
            <a:gd name="connsiteY24" fmla="*/ 917575 h 6061075"/>
            <a:gd name="connsiteX25" fmla="*/ 6359525 w 8474075"/>
            <a:gd name="connsiteY25" fmla="*/ 2146300 h 6061075"/>
            <a:gd name="connsiteX26" fmla="*/ 8359775 w 8474075"/>
            <a:gd name="connsiteY26" fmla="*/ 2286000 h 6061075"/>
            <a:gd name="connsiteX27" fmla="*/ 8299450 w 8474075"/>
            <a:gd name="connsiteY27" fmla="*/ 2968625 h 6061075"/>
            <a:gd name="connsiteX28" fmla="*/ 5911850 w 8474075"/>
            <a:gd name="connsiteY28" fmla="*/ 2797175 h 6061075"/>
            <a:gd name="connsiteX29" fmla="*/ 5794375 w 8474075"/>
            <a:gd name="connsiteY29" fmla="*/ 4346575 h 6061075"/>
            <a:gd name="connsiteX30" fmla="*/ 5559425 w 8474075"/>
            <a:gd name="connsiteY30" fmla="*/ 4343400 h 6061075"/>
            <a:gd name="connsiteX31" fmla="*/ 4702175 w 8474075"/>
            <a:gd name="connsiteY31" fmla="*/ 4924425 h 6061075"/>
            <a:gd name="connsiteX32" fmla="*/ 4473575 w 8474075"/>
            <a:gd name="connsiteY32" fmla="*/ 5137150 h 6061075"/>
            <a:gd name="connsiteX33" fmla="*/ 3952875 w 8474075"/>
            <a:gd name="connsiteY33" fmla="*/ 5299075 h 6061075"/>
            <a:gd name="connsiteX34" fmla="*/ 3921125 w 8474075"/>
            <a:gd name="connsiteY34" fmla="*/ 5934075 h 6061075"/>
            <a:gd name="connsiteX35" fmla="*/ 2882900 w 8474075"/>
            <a:gd name="connsiteY35" fmla="*/ 6045200 h 6061075"/>
            <a:gd name="connsiteX36" fmla="*/ 2406650 w 8474075"/>
            <a:gd name="connsiteY36" fmla="*/ 6061075 h 6061075"/>
            <a:gd name="connsiteX37" fmla="*/ 1489075 w 8474075"/>
            <a:gd name="connsiteY37" fmla="*/ 5988050 h 6061075"/>
            <a:gd name="connsiteX38" fmla="*/ 1130300 w 8474075"/>
            <a:gd name="connsiteY38" fmla="*/ 5889625 h 6061075"/>
            <a:gd name="connsiteX39" fmla="*/ 1063625 w 8474075"/>
            <a:gd name="connsiteY39" fmla="*/ 5746750 h 6061075"/>
            <a:gd name="connsiteX40" fmla="*/ 1063625 w 8474075"/>
            <a:gd name="connsiteY40" fmla="*/ 5546725 h 6061075"/>
            <a:gd name="connsiteX41" fmla="*/ 996950 w 8474075"/>
            <a:gd name="connsiteY41" fmla="*/ 5451475 h 6061075"/>
            <a:gd name="connsiteX42" fmla="*/ 1006475 w 8474075"/>
            <a:gd name="connsiteY42" fmla="*/ 5327650 h 6061075"/>
            <a:gd name="connsiteX43" fmla="*/ 920750 w 8474075"/>
            <a:gd name="connsiteY43" fmla="*/ 5318125 h 6061075"/>
            <a:gd name="connsiteX44" fmla="*/ 873125 w 8474075"/>
            <a:gd name="connsiteY44" fmla="*/ 5375275 h 6061075"/>
            <a:gd name="connsiteX45" fmla="*/ 584200 w 8474075"/>
            <a:gd name="connsiteY45" fmla="*/ 5346700 h 6061075"/>
            <a:gd name="connsiteX46" fmla="*/ 368300 w 8474075"/>
            <a:gd name="connsiteY46" fmla="*/ 5365750 h 6061075"/>
            <a:gd name="connsiteX47" fmla="*/ 0 w 8474075"/>
            <a:gd name="connsiteY47" fmla="*/ 5118100 h 6061075"/>
            <a:gd name="connsiteX48" fmla="*/ 9525 w 8474075"/>
            <a:gd name="connsiteY48" fmla="*/ 2974975 h 6061075"/>
            <a:gd name="connsiteX49" fmla="*/ 104775 w 8474075"/>
            <a:gd name="connsiteY49" fmla="*/ 2974975 h 6061075"/>
            <a:gd name="connsiteX50" fmla="*/ 136525 w 8474075"/>
            <a:gd name="connsiteY50" fmla="*/ 2479675 h 6061075"/>
            <a:gd name="connsiteX51" fmla="*/ 542925 w 8474075"/>
            <a:gd name="connsiteY51" fmla="*/ 2517775 h 6061075"/>
            <a:gd name="connsiteX52" fmla="*/ 571500 w 8474075"/>
            <a:gd name="connsiteY52" fmla="*/ 2044700 h 6061075"/>
            <a:gd name="connsiteX0" fmla="*/ 564092 w 8466667"/>
            <a:gd name="connsiteY0" fmla="*/ 2044700 h 6061075"/>
            <a:gd name="connsiteX1" fmla="*/ 1195917 w 8466667"/>
            <a:gd name="connsiteY1" fmla="*/ 2095500 h 6061075"/>
            <a:gd name="connsiteX2" fmla="*/ 1227667 w 8466667"/>
            <a:gd name="connsiteY2" fmla="*/ 1552575 h 6061075"/>
            <a:gd name="connsiteX3" fmla="*/ 1475317 w 8466667"/>
            <a:gd name="connsiteY3" fmla="*/ 533400 h 6061075"/>
            <a:gd name="connsiteX4" fmla="*/ 1554692 w 8466667"/>
            <a:gd name="connsiteY4" fmla="*/ 542925 h 6061075"/>
            <a:gd name="connsiteX5" fmla="*/ 1611842 w 8466667"/>
            <a:gd name="connsiteY5" fmla="*/ 311150 h 6061075"/>
            <a:gd name="connsiteX6" fmla="*/ 2005542 w 8466667"/>
            <a:gd name="connsiteY6" fmla="*/ 365125 h 6061075"/>
            <a:gd name="connsiteX7" fmla="*/ 2018242 w 8466667"/>
            <a:gd name="connsiteY7" fmla="*/ 184150 h 6061075"/>
            <a:gd name="connsiteX8" fmla="*/ 2224617 w 8466667"/>
            <a:gd name="connsiteY8" fmla="*/ 120650 h 6061075"/>
            <a:gd name="connsiteX9" fmla="*/ 2751667 w 8466667"/>
            <a:gd name="connsiteY9" fmla="*/ 107950 h 6061075"/>
            <a:gd name="connsiteX10" fmla="*/ 3326342 w 8466667"/>
            <a:gd name="connsiteY10" fmla="*/ 212725 h 6061075"/>
            <a:gd name="connsiteX11" fmla="*/ 3485092 w 8466667"/>
            <a:gd name="connsiteY11" fmla="*/ 225425 h 6061075"/>
            <a:gd name="connsiteX12" fmla="*/ 3723217 w 8466667"/>
            <a:gd name="connsiteY12" fmla="*/ 365125 h 6061075"/>
            <a:gd name="connsiteX13" fmla="*/ 4028017 w 8466667"/>
            <a:gd name="connsiteY13" fmla="*/ 469900 h 6061075"/>
            <a:gd name="connsiteX14" fmla="*/ 4389967 w 8466667"/>
            <a:gd name="connsiteY14" fmla="*/ 565150 h 6061075"/>
            <a:gd name="connsiteX15" fmla="*/ 4599517 w 8466667"/>
            <a:gd name="connsiteY15" fmla="*/ 603250 h 6061075"/>
            <a:gd name="connsiteX16" fmla="*/ 5104342 w 8466667"/>
            <a:gd name="connsiteY16" fmla="*/ 603250 h 6061075"/>
            <a:gd name="connsiteX17" fmla="*/ 5456767 w 8466667"/>
            <a:gd name="connsiteY17" fmla="*/ 498475 h 6061075"/>
            <a:gd name="connsiteX18" fmla="*/ 5859992 w 8466667"/>
            <a:gd name="connsiteY18" fmla="*/ 238125 h 6061075"/>
            <a:gd name="connsiteX19" fmla="*/ 6094942 w 8466667"/>
            <a:gd name="connsiteY19" fmla="*/ 0 h 6061075"/>
            <a:gd name="connsiteX20" fmla="*/ 6075892 w 8466667"/>
            <a:gd name="connsiteY20" fmla="*/ 273050 h 6061075"/>
            <a:gd name="connsiteX21" fmla="*/ 6374342 w 8466667"/>
            <a:gd name="connsiteY21" fmla="*/ 228600 h 6061075"/>
            <a:gd name="connsiteX22" fmla="*/ 8466667 w 8466667"/>
            <a:gd name="connsiteY22" fmla="*/ 384175 h 6061075"/>
            <a:gd name="connsiteX23" fmla="*/ 8409517 w 8466667"/>
            <a:gd name="connsiteY23" fmla="*/ 1060450 h 6061075"/>
            <a:gd name="connsiteX24" fmla="*/ 6437842 w 8466667"/>
            <a:gd name="connsiteY24" fmla="*/ 917575 h 6061075"/>
            <a:gd name="connsiteX25" fmla="*/ 6352117 w 8466667"/>
            <a:gd name="connsiteY25" fmla="*/ 2146300 h 6061075"/>
            <a:gd name="connsiteX26" fmla="*/ 8352367 w 8466667"/>
            <a:gd name="connsiteY26" fmla="*/ 2286000 h 6061075"/>
            <a:gd name="connsiteX27" fmla="*/ 8292042 w 8466667"/>
            <a:gd name="connsiteY27" fmla="*/ 2968625 h 6061075"/>
            <a:gd name="connsiteX28" fmla="*/ 5904442 w 8466667"/>
            <a:gd name="connsiteY28" fmla="*/ 2797175 h 6061075"/>
            <a:gd name="connsiteX29" fmla="*/ 5786967 w 8466667"/>
            <a:gd name="connsiteY29" fmla="*/ 4346575 h 6061075"/>
            <a:gd name="connsiteX30" fmla="*/ 5552017 w 8466667"/>
            <a:gd name="connsiteY30" fmla="*/ 4343400 h 6061075"/>
            <a:gd name="connsiteX31" fmla="*/ 4694767 w 8466667"/>
            <a:gd name="connsiteY31" fmla="*/ 4924425 h 6061075"/>
            <a:gd name="connsiteX32" fmla="*/ 4466167 w 8466667"/>
            <a:gd name="connsiteY32" fmla="*/ 5137150 h 6061075"/>
            <a:gd name="connsiteX33" fmla="*/ 3945467 w 8466667"/>
            <a:gd name="connsiteY33" fmla="*/ 5299075 h 6061075"/>
            <a:gd name="connsiteX34" fmla="*/ 3913717 w 8466667"/>
            <a:gd name="connsiteY34" fmla="*/ 5934075 h 6061075"/>
            <a:gd name="connsiteX35" fmla="*/ 2875492 w 8466667"/>
            <a:gd name="connsiteY35" fmla="*/ 6045200 h 6061075"/>
            <a:gd name="connsiteX36" fmla="*/ 2399242 w 8466667"/>
            <a:gd name="connsiteY36" fmla="*/ 6061075 h 6061075"/>
            <a:gd name="connsiteX37" fmla="*/ 1481667 w 8466667"/>
            <a:gd name="connsiteY37" fmla="*/ 5988050 h 6061075"/>
            <a:gd name="connsiteX38" fmla="*/ 1122892 w 8466667"/>
            <a:gd name="connsiteY38" fmla="*/ 5889625 h 6061075"/>
            <a:gd name="connsiteX39" fmla="*/ 1056217 w 8466667"/>
            <a:gd name="connsiteY39" fmla="*/ 5746750 h 6061075"/>
            <a:gd name="connsiteX40" fmla="*/ 1056217 w 8466667"/>
            <a:gd name="connsiteY40" fmla="*/ 5546725 h 6061075"/>
            <a:gd name="connsiteX41" fmla="*/ 989542 w 8466667"/>
            <a:gd name="connsiteY41" fmla="*/ 5451475 h 6061075"/>
            <a:gd name="connsiteX42" fmla="*/ 999067 w 8466667"/>
            <a:gd name="connsiteY42" fmla="*/ 5327650 h 6061075"/>
            <a:gd name="connsiteX43" fmla="*/ 913342 w 8466667"/>
            <a:gd name="connsiteY43" fmla="*/ 5318125 h 6061075"/>
            <a:gd name="connsiteX44" fmla="*/ 865717 w 8466667"/>
            <a:gd name="connsiteY44" fmla="*/ 5375275 h 6061075"/>
            <a:gd name="connsiteX45" fmla="*/ 576792 w 8466667"/>
            <a:gd name="connsiteY45" fmla="*/ 5346700 h 6061075"/>
            <a:gd name="connsiteX46" fmla="*/ 360892 w 8466667"/>
            <a:gd name="connsiteY46" fmla="*/ 5365750 h 6061075"/>
            <a:gd name="connsiteX47" fmla="*/ 2117 w 8466667"/>
            <a:gd name="connsiteY47" fmla="*/ 5064125 h 6061075"/>
            <a:gd name="connsiteX48" fmla="*/ 2117 w 8466667"/>
            <a:gd name="connsiteY48" fmla="*/ 2974975 h 6061075"/>
            <a:gd name="connsiteX49" fmla="*/ 97367 w 8466667"/>
            <a:gd name="connsiteY49" fmla="*/ 2974975 h 6061075"/>
            <a:gd name="connsiteX50" fmla="*/ 129117 w 8466667"/>
            <a:gd name="connsiteY50" fmla="*/ 2479675 h 6061075"/>
            <a:gd name="connsiteX51" fmla="*/ 535517 w 8466667"/>
            <a:gd name="connsiteY51" fmla="*/ 2517775 h 6061075"/>
            <a:gd name="connsiteX52" fmla="*/ 564092 w 8466667"/>
            <a:gd name="connsiteY52" fmla="*/ 2044700 h 6061075"/>
            <a:gd name="connsiteX0" fmla="*/ 564092 w 8466667"/>
            <a:gd name="connsiteY0" fmla="*/ 2044700 h 6061075"/>
            <a:gd name="connsiteX1" fmla="*/ 1195917 w 8466667"/>
            <a:gd name="connsiteY1" fmla="*/ 2095500 h 6061075"/>
            <a:gd name="connsiteX2" fmla="*/ 1227667 w 8466667"/>
            <a:gd name="connsiteY2" fmla="*/ 1552575 h 6061075"/>
            <a:gd name="connsiteX3" fmla="*/ 1475317 w 8466667"/>
            <a:gd name="connsiteY3" fmla="*/ 533400 h 6061075"/>
            <a:gd name="connsiteX4" fmla="*/ 1554692 w 8466667"/>
            <a:gd name="connsiteY4" fmla="*/ 542925 h 6061075"/>
            <a:gd name="connsiteX5" fmla="*/ 1611842 w 8466667"/>
            <a:gd name="connsiteY5" fmla="*/ 311150 h 6061075"/>
            <a:gd name="connsiteX6" fmla="*/ 2005542 w 8466667"/>
            <a:gd name="connsiteY6" fmla="*/ 365125 h 6061075"/>
            <a:gd name="connsiteX7" fmla="*/ 2018242 w 8466667"/>
            <a:gd name="connsiteY7" fmla="*/ 184150 h 6061075"/>
            <a:gd name="connsiteX8" fmla="*/ 2224617 w 8466667"/>
            <a:gd name="connsiteY8" fmla="*/ 120650 h 6061075"/>
            <a:gd name="connsiteX9" fmla="*/ 2751667 w 8466667"/>
            <a:gd name="connsiteY9" fmla="*/ 107950 h 6061075"/>
            <a:gd name="connsiteX10" fmla="*/ 3326342 w 8466667"/>
            <a:gd name="connsiteY10" fmla="*/ 212725 h 6061075"/>
            <a:gd name="connsiteX11" fmla="*/ 3485092 w 8466667"/>
            <a:gd name="connsiteY11" fmla="*/ 225425 h 6061075"/>
            <a:gd name="connsiteX12" fmla="*/ 3723217 w 8466667"/>
            <a:gd name="connsiteY12" fmla="*/ 365125 h 6061075"/>
            <a:gd name="connsiteX13" fmla="*/ 4028017 w 8466667"/>
            <a:gd name="connsiteY13" fmla="*/ 469900 h 6061075"/>
            <a:gd name="connsiteX14" fmla="*/ 4389967 w 8466667"/>
            <a:gd name="connsiteY14" fmla="*/ 565150 h 6061075"/>
            <a:gd name="connsiteX15" fmla="*/ 4599517 w 8466667"/>
            <a:gd name="connsiteY15" fmla="*/ 603250 h 6061075"/>
            <a:gd name="connsiteX16" fmla="*/ 5104342 w 8466667"/>
            <a:gd name="connsiteY16" fmla="*/ 603250 h 6061075"/>
            <a:gd name="connsiteX17" fmla="*/ 5456767 w 8466667"/>
            <a:gd name="connsiteY17" fmla="*/ 498475 h 6061075"/>
            <a:gd name="connsiteX18" fmla="*/ 5859992 w 8466667"/>
            <a:gd name="connsiteY18" fmla="*/ 238125 h 6061075"/>
            <a:gd name="connsiteX19" fmla="*/ 6094942 w 8466667"/>
            <a:gd name="connsiteY19" fmla="*/ 0 h 6061075"/>
            <a:gd name="connsiteX20" fmla="*/ 6075892 w 8466667"/>
            <a:gd name="connsiteY20" fmla="*/ 273050 h 6061075"/>
            <a:gd name="connsiteX21" fmla="*/ 6374342 w 8466667"/>
            <a:gd name="connsiteY21" fmla="*/ 228600 h 6061075"/>
            <a:gd name="connsiteX22" fmla="*/ 8466667 w 8466667"/>
            <a:gd name="connsiteY22" fmla="*/ 384175 h 6061075"/>
            <a:gd name="connsiteX23" fmla="*/ 8409517 w 8466667"/>
            <a:gd name="connsiteY23" fmla="*/ 1060450 h 6061075"/>
            <a:gd name="connsiteX24" fmla="*/ 6437842 w 8466667"/>
            <a:gd name="connsiteY24" fmla="*/ 917575 h 6061075"/>
            <a:gd name="connsiteX25" fmla="*/ 6352117 w 8466667"/>
            <a:gd name="connsiteY25" fmla="*/ 2146300 h 6061075"/>
            <a:gd name="connsiteX26" fmla="*/ 8352367 w 8466667"/>
            <a:gd name="connsiteY26" fmla="*/ 2286000 h 6061075"/>
            <a:gd name="connsiteX27" fmla="*/ 8292042 w 8466667"/>
            <a:gd name="connsiteY27" fmla="*/ 2968625 h 6061075"/>
            <a:gd name="connsiteX28" fmla="*/ 5904442 w 8466667"/>
            <a:gd name="connsiteY28" fmla="*/ 2797175 h 6061075"/>
            <a:gd name="connsiteX29" fmla="*/ 5786967 w 8466667"/>
            <a:gd name="connsiteY29" fmla="*/ 4346575 h 6061075"/>
            <a:gd name="connsiteX30" fmla="*/ 5552017 w 8466667"/>
            <a:gd name="connsiteY30" fmla="*/ 4343400 h 6061075"/>
            <a:gd name="connsiteX31" fmla="*/ 4694767 w 8466667"/>
            <a:gd name="connsiteY31" fmla="*/ 4924425 h 6061075"/>
            <a:gd name="connsiteX32" fmla="*/ 4466167 w 8466667"/>
            <a:gd name="connsiteY32" fmla="*/ 5137150 h 6061075"/>
            <a:gd name="connsiteX33" fmla="*/ 3945467 w 8466667"/>
            <a:gd name="connsiteY33" fmla="*/ 5299075 h 6061075"/>
            <a:gd name="connsiteX34" fmla="*/ 3913717 w 8466667"/>
            <a:gd name="connsiteY34" fmla="*/ 5934075 h 6061075"/>
            <a:gd name="connsiteX35" fmla="*/ 2875492 w 8466667"/>
            <a:gd name="connsiteY35" fmla="*/ 6045200 h 6061075"/>
            <a:gd name="connsiteX36" fmla="*/ 2399242 w 8466667"/>
            <a:gd name="connsiteY36" fmla="*/ 6061075 h 6061075"/>
            <a:gd name="connsiteX37" fmla="*/ 1481667 w 8466667"/>
            <a:gd name="connsiteY37" fmla="*/ 5988050 h 6061075"/>
            <a:gd name="connsiteX38" fmla="*/ 1122892 w 8466667"/>
            <a:gd name="connsiteY38" fmla="*/ 5889625 h 6061075"/>
            <a:gd name="connsiteX39" fmla="*/ 1056217 w 8466667"/>
            <a:gd name="connsiteY39" fmla="*/ 5746750 h 6061075"/>
            <a:gd name="connsiteX40" fmla="*/ 1056217 w 8466667"/>
            <a:gd name="connsiteY40" fmla="*/ 5546725 h 6061075"/>
            <a:gd name="connsiteX41" fmla="*/ 989542 w 8466667"/>
            <a:gd name="connsiteY41" fmla="*/ 5451475 h 6061075"/>
            <a:gd name="connsiteX42" fmla="*/ 999067 w 8466667"/>
            <a:gd name="connsiteY42" fmla="*/ 5327650 h 6061075"/>
            <a:gd name="connsiteX43" fmla="*/ 913342 w 8466667"/>
            <a:gd name="connsiteY43" fmla="*/ 5318125 h 6061075"/>
            <a:gd name="connsiteX44" fmla="*/ 865717 w 8466667"/>
            <a:gd name="connsiteY44" fmla="*/ 5375275 h 6061075"/>
            <a:gd name="connsiteX45" fmla="*/ 576792 w 8466667"/>
            <a:gd name="connsiteY45" fmla="*/ 5346700 h 6061075"/>
            <a:gd name="connsiteX46" fmla="*/ 345017 w 8466667"/>
            <a:gd name="connsiteY46" fmla="*/ 5308600 h 6061075"/>
            <a:gd name="connsiteX47" fmla="*/ 2117 w 8466667"/>
            <a:gd name="connsiteY47" fmla="*/ 5064125 h 6061075"/>
            <a:gd name="connsiteX48" fmla="*/ 2117 w 8466667"/>
            <a:gd name="connsiteY48" fmla="*/ 2974975 h 6061075"/>
            <a:gd name="connsiteX49" fmla="*/ 97367 w 8466667"/>
            <a:gd name="connsiteY49" fmla="*/ 2974975 h 6061075"/>
            <a:gd name="connsiteX50" fmla="*/ 129117 w 8466667"/>
            <a:gd name="connsiteY50" fmla="*/ 2479675 h 6061075"/>
            <a:gd name="connsiteX51" fmla="*/ 535517 w 8466667"/>
            <a:gd name="connsiteY51" fmla="*/ 2517775 h 6061075"/>
            <a:gd name="connsiteX52" fmla="*/ 564092 w 8466667"/>
            <a:gd name="connsiteY52" fmla="*/ 2044700 h 6061075"/>
            <a:gd name="connsiteX0" fmla="*/ 564092 w 8466667"/>
            <a:gd name="connsiteY0" fmla="*/ 2044700 h 6061075"/>
            <a:gd name="connsiteX1" fmla="*/ 1195917 w 8466667"/>
            <a:gd name="connsiteY1" fmla="*/ 2095500 h 6061075"/>
            <a:gd name="connsiteX2" fmla="*/ 1227667 w 8466667"/>
            <a:gd name="connsiteY2" fmla="*/ 1552575 h 6061075"/>
            <a:gd name="connsiteX3" fmla="*/ 1475317 w 8466667"/>
            <a:gd name="connsiteY3" fmla="*/ 533400 h 6061075"/>
            <a:gd name="connsiteX4" fmla="*/ 1554692 w 8466667"/>
            <a:gd name="connsiteY4" fmla="*/ 542925 h 6061075"/>
            <a:gd name="connsiteX5" fmla="*/ 1611842 w 8466667"/>
            <a:gd name="connsiteY5" fmla="*/ 311150 h 6061075"/>
            <a:gd name="connsiteX6" fmla="*/ 2005542 w 8466667"/>
            <a:gd name="connsiteY6" fmla="*/ 365125 h 6061075"/>
            <a:gd name="connsiteX7" fmla="*/ 2018242 w 8466667"/>
            <a:gd name="connsiteY7" fmla="*/ 184150 h 6061075"/>
            <a:gd name="connsiteX8" fmla="*/ 2224617 w 8466667"/>
            <a:gd name="connsiteY8" fmla="*/ 120650 h 6061075"/>
            <a:gd name="connsiteX9" fmla="*/ 2751667 w 8466667"/>
            <a:gd name="connsiteY9" fmla="*/ 107950 h 6061075"/>
            <a:gd name="connsiteX10" fmla="*/ 3326342 w 8466667"/>
            <a:gd name="connsiteY10" fmla="*/ 212725 h 6061075"/>
            <a:gd name="connsiteX11" fmla="*/ 3485092 w 8466667"/>
            <a:gd name="connsiteY11" fmla="*/ 225425 h 6061075"/>
            <a:gd name="connsiteX12" fmla="*/ 3723217 w 8466667"/>
            <a:gd name="connsiteY12" fmla="*/ 365125 h 6061075"/>
            <a:gd name="connsiteX13" fmla="*/ 4028017 w 8466667"/>
            <a:gd name="connsiteY13" fmla="*/ 469900 h 6061075"/>
            <a:gd name="connsiteX14" fmla="*/ 4389967 w 8466667"/>
            <a:gd name="connsiteY14" fmla="*/ 565150 h 6061075"/>
            <a:gd name="connsiteX15" fmla="*/ 4599517 w 8466667"/>
            <a:gd name="connsiteY15" fmla="*/ 603250 h 6061075"/>
            <a:gd name="connsiteX16" fmla="*/ 5104342 w 8466667"/>
            <a:gd name="connsiteY16" fmla="*/ 603250 h 6061075"/>
            <a:gd name="connsiteX17" fmla="*/ 5456767 w 8466667"/>
            <a:gd name="connsiteY17" fmla="*/ 498475 h 6061075"/>
            <a:gd name="connsiteX18" fmla="*/ 5859992 w 8466667"/>
            <a:gd name="connsiteY18" fmla="*/ 238125 h 6061075"/>
            <a:gd name="connsiteX19" fmla="*/ 6094942 w 8466667"/>
            <a:gd name="connsiteY19" fmla="*/ 0 h 6061075"/>
            <a:gd name="connsiteX20" fmla="*/ 6075892 w 8466667"/>
            <a:gd name="connsiteY20" fmla="*/ 273050 h 6061075"/>
            <a:gd name="connsiteX21" fmla="*/ 6374342 w 8466667"/>
            <a:gd name="connsiteY21" fmla="*/ 228600 h 6061075"/>
            <a:gd name="connsiteX22" fmla="*/ 8466667 w 8466667"/>
            <a:gd name="connsiteY22" fmla="*/ 384175 h 6061075"/>
            <a:gd name="connsiteX23" fmla="*/ 8409517 w 8466667"/>
            <a:gd name="connsiteY23" fmla="*/ 1060450 h 6061075"/>
            <a:gd name="connsiteX24" fmla="*/ 6437842 w 8466667"/>
            <a:gd name="connsiteY24" fmla="*/ 917575 h 6061075"/>
            <a:gd name="connsiteX25" fmla="*/ 6352117 w 8466667"/>
            <a:gd name="connsiteY25" fmla="*/ 2146300 h 6061075"/>
            <a:gd name="connsiteX26" fmla="*/ 8352367 w 8466667"/>
            <a:gd name="connsiteY26" fmla="*/ 2286000 h 6061075"/>
            <a:gd name="connsiteX27" fmla="*/ 8292042 w 8466667"/>
            <a:gd name="connsiteY27" fmla="*/ 2968625 h 6061075"/>
            <a:gd name="connsiteX28" fmla="*/ 5904442 w 8466667"/>
            <a:gd name="connsiteY28" fmla="*/ 2797175 h 6061075"/>
            <a:gd name="connsiteX29" fmla="*/ 5786967 w 8466667"/>
            <a:gd name="connsiteY29" fmla="*/ 4346575 h 6061075"/>
            <a:gd name="connsiteX30" fmla="*/ 5552017 w 8466667"/>
            <a:gd name="connsiteY30" fmla="*/ 4343400 h 6061075"/>
            <a:gd name="connsiteX31" fmla="*/ 4694767 w 8466667"/>
            <a:gd name="connsiteY31" fmla="*/ 4924425 h 6061075"/>
            <a:gd name="connsiteX32" fmla="*/ 4466167 w 8466667"/>
            <a:gd name="connsiteY32" fmla="*/ 5137150 h 6061075"/>
            <a:gd name="connsiteX33" fmla="*/ 3945467 w 8466667"/>
            <a:gd name="connsiteY33" fmla="*/ 5299075 h 6061075"/>
            <a:gd name="connsiteX34" fmla="*/ 3913717 w 8466667"/>
            <a:gd name="connsiteY34" fmla="*/ 5934075 h 6061075"/>
            <a:gd name="connsiteX35" fmla="*/ 2875492 w 8466667"/>
            <a:gd name="connsiteY35" fmla="*/ 6045200 h 6061075"/>
            <a:gd name="connsiteX36" fmla="*/ 2399242 w 8466667"/>
            <a:gd name="connsiteY36" fmla="*/ 6061075 h 6061075"/>
            <a:gd name="connsiteX37" fmla="*/ 1481667 w 8466667"/>
            <a:gd name="connsiteY37" fmla="*/ 5988050 h 6061075"/>
            <a:gd name="connsiteX38" fmla="*/ 1122892 w 8466667"/>
            <a:gd name="connsiteY38" fmla="*/ 5889625 h 6061075"/>
            <a:gd name="connsiteX39" fmla="*/ 1056217 w 8466667"/>
            <a:gd name="connsiteY39" fmla="*/ 5746750 h 6061075"/>
            <a:gd name="connsiteX40" fmla="*/ 1056217 w 8466667"/>
            <a:gd name="connsiteY40" fmla="*/ 5546725 h 6061075"/>
            <a:gd name="connsiteX41" fmla="*/ 989542 w 8466667"/>
            <a:gd name="connsiteY41" fmla="*/ 5451475 h 6061075"/>
            <a:gd name="connsiteX42" fmla="*/ 999067 w 8466667"/>
            <a:gd name="connsiteY42" fmla="*/ 5327650 h 6061075"/>
            <a:gd name="connsiteX43" fmla="*/ 913342 w 8466667"/>
            <a:gd name="connsiteY43" fmla="*/ 5318125 h 6061075"/>
            <a:gd name="connsiteX44" fmla="*/ 865717 w 8466667"/>
            <a:gd name="connsiteY44" fmla="*/ 5375275 h 6061075"/>
            <a:gd name="connsiteX45" fmla="*/ 560917 w 8466667"/>
            <a:gd name="connsiteY45" fmla="*/ 5289550 h 6061075"/>
            <a:gd name="connsiteX46" fmla="*/ 345017 w 8466667"/>
            <a:gd name="connsiteY46" fmla="*/ 5308600 h 6061075"/>
            <a:gd name="connsiteX47" fmla="*/ 2117 w 8466667"/>
            <a:gd name="connsiteY47" fmla="*/ 5064125 h 6061075"/>
            <a:gd name="connsiteX48" fmla="*/ 2117 w 8466667"/>
            <a:gd name="connsiteY48" fmla="*/ 2974975 h 6061075"/>
            <a:gd name="connsiteX49" fmla="*/ 97367 w 8466667"/>
            <a:gd name="connsiteY49" fmla="*/ 2974975 h 6061075"/>
            <a:gd name="connsiteX50" fmla="*/ 129117 w 8466667"/>
            <a:gd name="connsiteY50" fmla="*/ 2479675 h 6061075"/>
            <a:gd name="connsiteX51" fmla="*/ 535517 w 8466667"/>
            <a:gd name="connsiteY51" fmla="*/ 2517775 h 6061075"/>
            <a:gd name="connsiteX52" fmla="*/ 564092 w 8466667"/>
            <a:gd name="connsiteY52" fmla="*/ 2044700 h 6061075"/>
            <a:gd name="connsiteX0" fmla="*/ 564092 w 8466667"/>
            <a:gd name="connsiteY0" fmla="*/ 2044700 h 6061075"/>
            <a:gd name="connsiteX1" fmla="*/ 1195917 w 8466667"/>
            <a:gd name="connsiteY1" fmla="*/ 2095500 h 6061075"/>
            <a:gd name="connsiteX2" fmla="*/ 1227667 w 8466667"/>
            <a:gd name="connsiteY2" fmla="*/ 1552575 h 6061075"/>
            <a:gd name="connsiteX3" fmla="*/ 1475317 w 8466667"/>
            <a:gd name="connsiteY3" fmla="*/ 533400 h 6061075"/>
            <a:gd name="connsiteX4" fmla="*/ 1554692 w 8466667"/>
            <a:gd name="connsiteY4" fmla="*/ 542925 h 6061075"/>
            <a:gd name="connsiteX5" fmla="*/ 1611842 w 8466667"/>
            <a:gd name="connsiteY5" fmla="*/ 311150 h 6061075"/>
            <a:gd name="connsiteX6" fmla="*/ 2005542 w 8466667"/>
            <a:gd name="connsiteY6" fmla="*/ 365125 h 6061075"/>
            <a:gd name="connsiteX7" fmla="*/ 2018242 w 8466667"/>
            <a:gd name="connsiteY7" fmla="*/ 184150 h 6061075"/>
            <a:gd name="connsiteX8" fmla="*/ 2224617 w 8466667"/>
            <a:gd name="connsiteY8" fmla="*/ 120650 h 6061075"/>
            <a:gd name="connsiteX9" fmla="*/ 2751667 w 8466667"/>
            <a:gd name="connsiteY9" fmla="*/ 107950 h 6061075"/>
            <a:gd name="connsiteX10" fmla="*/ 3326342 w 8466667"/>
            <a:gd name="connsiteY10" fmla="*/ 212725 h 6061075"/>
            <a:gd name="connsiteX11" fmla="*/ 3485092 w 8466667"/>
            <a:gd name="connsiteY11" fmla="*/ 225425 h 6061075"/>
            <a:gd name="connsiteX12" fmla="*/ 3723217 w 8466667"/>
            <a:gd name="connsiteY12" fmla="*/ 365125 h 6061075"/>
            <a:gd name="connsiteX13" fmla="*/ 4028017 w 8466667"/>
            <a:gd name="connsiteY13" fmla="*/ 469900 h 6061075"/>
            <a:gd name="connsiteX14" fmla="*/ 4389967 w 8466667"/>
            <a:gd name="connsiteY14" fmla="*/ 565150 h 6061075"/>
            <a:gd name="connsiteX15" fmla="*/ 4599517 w 8466667"/>
            <a:gd name="connsiteY15" fmla="*/ 603250 h 6061075"/>
            <a:gd name="connsiteX16" fmla="*/ 5104342 w 8466667"/>
            <a:gd name="connsiteY16" fmla="*/ 603250 h 6061075"/>
            <a:gd name="connsiteX17" fmla="*/ 5456767 w 8466667"/>
            <a:gd name="connsiteY17" fmla="*/ 498475 h 6061075"/>
            <a:gd name="connsiteX18" fmla="*/ 5859992 w 8466667"/>
            <a:gd name="connsiteY18" fmla="*/ 238125 h 6061075"/>
            <a:gd name="connsiteX19" fmla="*/ 6094942 w 8466667"/>
            <a:gd name="connsiteY19" fmla="*/ 0 h 6061075"/>
            <a:gd name="connsiteX20" fmla="*/ 6075892 w 8466667"/>
            <a:gd name="connsiteY20" fmla="*/ 273050 h 6061075"/>
            <a:gd name="connsiteX21" fmla="*/ 6374342 w 8466667"/>
            <a:gd name="connsiteY21" fmla="*/ 228600 h 6061075"/>
            <a:gd name="connsiteX22" fmla="*/ 8466667 w 8466667"/>
            <a:gd name="connsiteY22" fmla="*/ 384175 h 6061075"/>
            <a:gd name="connsiteX23" fmla="*/ 8409517 w 8466667"/>
            <a:gd name="connsiteY23" fmla="*/ 1060450 h 6061075"/>
            <a:gd name="connsiteX24" fmla="*/ 6437842 w 8466667"/>
            <a:gd name="connsiteY24" fmla="*/ 917575 h 6061075"/>
            <a:gd name="connsiteX25" fmla="*/ 6352117 w 8466667"/>
            <a:gd name="connsiteY25" fmla="*/ 2146300 h 6061075"/>
            <a:gd name="connsiteX26" fmla="*/ 8352367 w 8466667"/>
            <a:gd name="connsiteY26" fmla="*/ 2286000 h 6061075"/>
            <a:gd name="connsiteX27" fmla="*/ 8292042 w 8466667"/>
            <a:gd name="connsiteY27" fmla="*/ 2968625 h 6061075"/>
            <a:gd name="connsiteX28" fmla="*/ 5904442 w 8466667"/>
            <a:gd name="connsiteY28" fmla="*/ 2797175 h 6061075"/>
            <a:gd name="connsiteX29" fmla="*/ 5786967 w 8466667"/>
            <a:gd name="connsiteY29" fmla="*/ 4346575 h 6061075"/>
            <a:gd name="connsiteX30" fmla="*/ 5552017 w 8466667"/>
            <a:gd name="connsiteY30" fmla="*/ 4343400 h 6061075"/>
            <a:gd name="connsiteX31" fmla="*/ 4694767 w 8466667"/>
            <a:gd name="connsiteY31" fmla="*/ 4924425 h 6061075"/>
            <a:gd name="connsiteX32" fmla="*/ 4466167 w 8466667"/>
            <a:gd name="connsiteY32" fmla="*/ 5137150 h 6061075"/>
            <a:gd name="connsiteX33" fmla="*/ 3945467 w 8466667"/>
            <a:gd name="connsiteY33" fmla="*/ 5299075 h 6061075"/>
            <a:gd name="connsiteX34" fmla="*/ 3913717 w 8466667"/>
            <a:gd name="connsiteY34" fmla="*/ 5934075 h 6061075"/>
            <a:gd name="connsiteX35" fmla="*/ 2875492 w 8466667"/>
            <a:gd name="connsiteY35" fmla="*/ 6045200 h 6061075"/>
            <a:gd name="connsiteX36" fmla="*/ 2399242 w 8466667"/>
            <a:gd name="connsiteY36" fmla="*/ 6061075 h 6061075"/>
            <a:gd name="connsiteX37" fmla="*/ 1481667 w 8466667"/>
            <a:gd name="connsiteY37" fmla="*/ 5988050 h 6061075"/>
            <a:gd name="connsiteX38" fmla="*/ 1122892 w 8466667"/>
            <a:gd name="connsiteY38" fmla="*/ 5889625 h 6061075"/>
            <a:gd name="connsiteX39" fmla="*/ 1056217 w 8466667"/>
            <a:gd name="connsiteY39" fmla="*/ 5746750 h 6061075"/>
            <a:gd name="connsiteX40" fmla="*/ 1056217 w 8466667"/>
            <a:gd name="connsiteY40" fmla="*/ 5546725 h 6061075"/>
            <a:gd name="connsiteX41" fmla="*/ 989542 w 8466667"/>
            <a:gd name="connsiteY41" fmla="*/ 5451475 h 6061075"/>
            <a:gd name="connsiteX42" fmla="*/ 999067 w 8466667"/>
            <a:gd name="connsiteY42" fmla="*/ 5327650 h 6061075"/>
            <a:gd name="connsiteX43" fmla="*/ 913342 w 8466667"/>
            <a:gd name="connsiteY43" fmla="*/ 5318125 h 6061075"/>
            <a:gd name="connsiteX44" fmla="*/ 821267 w 8466667"/>
            <a:gd name="connsiteY44" fmla="*/ 5321300 h 6061075"/>
            <a:gd name="connsiteX45" fmla="*/ 560917 w 8466667"/>
            <a:gd name="connsiteY45" fmla="*/ 5289550 h 6061075"/>
            <a:gd name="connsiteX46" fmla="*/ 345017 w 8466667"/>
            <a:gd name="connsiteY46" fmla="*/ 5308600 h 6061075"/>
            <a:gd name="connsiteX47" fmla="*/ 2117 w 8466667"/>
            <a:gd name="connsiteY47" fmla="*/ 5064125 h 6061075"/>
            <a:gd name="connsiteX48" fmla="*/ 2117 w 8466667"/>
            <a:gd name="connsiteY48" fmla="*/ 2974975 h 6061075"/>
            <a:gd name="connsiteX49" fmla="*/ 97367 w 8466667"/>
            <a:gd name="connsiteY49" fmla="*/ 2974975 h 6061075"/>
            <a:gd name="connsiteX50" fmla="*/ 129117 w 8466667"/>
            <a:gd name="connsiteY50" fmla="*/ 2479675 h 6061075"/>
            <a:gd name="connsiteX51" fmla="*/ 535517 w 8466667"/>
            <a:gd name="connsiteY51" fmla="*/ 2517775 h 6061075"/>
            <a:gd name="connsiteX52" fmla="*/ 564092 w 8466667"/>
            <a:gd name="connsiteY52" fmla="*/ 2044700 h 6061075"/>
            <a:gd name="connsiteX0" fmla="*/ 564092 w 8466667"/>
            <a:gd name="connsiteY0" fmla="*/ 2044700 h 6061075"/>
            <a:gd name="connsiteX1" fmla="*/ 1195917 w 8466667"/>
            <a:gd name="connsiteY1" fmla="*/ 2095500 h 6061075"/>
            <a:gd name="connsiteX2" fmla="*/ 1227667 w 8466667"/>
            <a:gd name="connsiteY2" fmla="*/ 1552575 h 6061075"/>
            <a:gd name="connsiteX3" fmla="*/ 1475317 w 8466667"/>
            <a:gd name="connsiteY3" fmla="*/ 533400 h 6061075"/>
            <a:gd name="connsiteX4" fmla="*/ 1554692 w 8466667"/>
            <a:gd name="connsiteY4" fmla="*/ 542925 h 6061075"/>
            <a:gd name="connsiteX5" fmla="*/ 1611842 w 8466667"/>
            <a:gd name="connsiteY5" fmla="*/ 311150 h 6061075"/>
            <a:gd name="connsiteX6" fmla="*/ 2005542 w 8466667"/>
            <a:gd name="connsiteY6" fmla="*/ 365125 h 6061075"/>
            <a:gd name="connsiteX7" fmla="*/ 2018242 w 8466667"/>
            <a:gd name="connsiteY7" fmla="*/ 184150 h 6061075"/>
            <a:gd name="connsiteX8" fmla="*/ 2224617 w 8466667"/>
            <a:gd name="connsiteY8" fmla="*/ 120650 h 6061075"/>
            <a:gd name="connsiteX9" fmla="*/ 2751667 w 8466667"/>
            <a:gd name="connsiteY9" fmla="*/ 107950 h 6061075"/>
            <a:gd name="connsiteX10" fmla="*/ 3326342 w 8466667"/>
            <a:gd name="connsiteY10" fmla="*/ 212725 h 6061075"/>
            <a:gd name="connsiteX11" fmla="*/ 3485092 w 8466667"/>
            <a:gd name="connsiteY11" fmla="*/ 225425 h 6061075"/>
            <a:gd name="connsiteX12" fmla="*/ 3723217 w 8466667"/>
            <a:gd name="connsiteY12" fmla="*/ 365125 h 6061075"/>
            <a:gd name="connsiteX13" fmla="*/ 4028017 w 8466667"/>
            <a:gd name="connsiteY13" fmla="*/ 469900 h 6061075"/>
            <a:gd name="connsiteX14" fmla="*/ 4389967 w 8466667"/>
            <a:gd name="connsiteY14" fmla="*/ 565150 h 6061075"/>
            <a:gd name="connsiteX15" fmla="*/ 4599517 w 8466667"/>
            <a:gd name="connsiteY15" fmla="*/ 603250 h 6061075"/>
            <a:gd name="connsiteX16" fmla="*/ 5104342 w 8466667"/>
            <a:gd name="connsiteY16" fmla="*/ 603250 h 6061075"/>
            <a:gd name="connsiteX17" fmla="*/ 5456767 w 8466667"/>
            <a:gd name="connsiteY17" fmla="*/ 498475 h 6061075"/>
            <a:gd name="connsiteX18" fmla="*/ 5859992 w 8466667"/>
            <a:gd name="connsiteY18" fmla="*/ 238125 h 6061075"/>
            <a:gd name="connsiteX19" fmla="*/ 6094942 w 8466667"/>
            <a:gd name="connsiteY19" fmla="*/ 0 h 6061075"/>
            <a:gd name="connsiteX20" fmla="*/ 6075892 w 8466667"/>
            <a:gd name="connsiteY20" fmla="*/ 273050 h 6061075"/>
            <a:gd name="connsiteX21" fmla="*/ 6374342 w 8466667"/>
            <a:gd name="connsiteY21" fmla="*/ 228600 h 6061075"/>
            <a:gd name="connsiteX22" fmla="*/ 8466667 w 8466667"/>
            <a:gd name="connsiteY22" fmla="*/ 384175 h 6061075"/>
            <a:gd name="connsiteX23" fmla="*/ 8409517 w 8466667"/>
            <a:gd name="connsiteY23" fmla="*/ 1060450 h 6061075"/>
            <a:gd name="connsiteX24" fmla="*/ 6437842 w 8466667"/>
            <a:gd name="connsiteY24" fmla="*/ 917575 h 6061075"/>
            <a:gd name="connsiteX25" fmla="*/ 6352117 w 8466667"/>
            <a:gd name="connsiteY25" fmla="*/ 2146300 h 6061075"/>
            <a:gd name="connsiteX26" fmla="*/ 8352367 w 8466667"/>
            <a:gd name="connsiteY26" fmla="*/ 2286000 h 6061075"/>
            <a:gd name="connsiteX27" fmla="*/ 8292042 w 8466667"/>
            <a:gd name="connsiteY27" fmla="*/ 2968625 h 6061075"/>
            <a:gd name="connsiteX28" fmla="*/ 5904442 w 8466667"/>
            <a:gd name="connsiteY28" fmla="*/ 2797175 h 6061075"/>
            <a:gd name="connsiteX29" fmla="*/ 5786967 w 8466667"/>
            <a:gd name="connsiteY29" fmla="*/ 4346575 h 6061075"/>
            <a:gd name="connsiteX30" fmla="*/ 5552017 w 8466667"/>
            <a:gd name="connsiteY30" fmla="*/ 4343400 h 6061075"/>
            <a:gd name="connsiteX31" fmla="*/ 4694767 w 8466667"/>
            <a:gd name="connsiteY31" fmla="*/ 4924425 h 6061075"/>
            <a:gd name="connsiteX32" fmla="*/ 4466167 w 8466667"/>
            <a:gd name="connsiteY32" fmla="*/ 5137150 h 6061075"/>
            <a:gd name="connsiteX33" fmla="*/ 3945467 w 8466667"/>
            <a:gd name="connsiteY33" fmla="*/ 5299075 h 6061075"/>
            <a:gd name="connsiteX34" fmla="*/ 3913717 w 8466667"/>
            <a:gd name="connsiteY34" fmla="*/ 5934075 h 6061075"/>
            <a:gd name="connsiteX35" fmla="*/ 2875492 w 8466667"/>
            <a:gd name="connsiteY35" fmla="*/ 6045200 h 6061075"/>
            <a:gd name="connsiteX36" fmla="*/ 2399242 w 8466667"/>
            <a:gd name="connsiteY36" fmla="*/ 6061075 h 6061075"/>
            <a:gd name="connsiteX37" fmla="*/ 1481667 w 8466667"/>
            <a:gd name="connsiteY37" fmla="*/ 5988050 h 6061075"/>
            <a:gd name="connsiteX38" fmla="*/ 1122892 w 8466667"/>
            <a:gd name="connsiteY38" fmla="*/ 5889625 h 6061075"/>
            <a:gd name="connsiteX39" fmla="*/ 1056217 w 8466667"/>
            <a:gd name="connsiteY39" fmla="*/ 5746750 h 6061075"/>
            <a:gd name="connsiteX40" fmla="*/ 1056217 w 8466667"/>
            <a:gd name="connsiteY40" fmla="*/ 5546725 h 6061075"/>
            <a:gd name="connsiteX41" fmla="*/ 989542 w 8466667"/>
            <a:gd name="connsiteY41" fmla="*/ 5451475 h 6061075"/>
            <a:gd name="connsiteX42" fmla="*/ 999067 w 8466667"/>
            <a:gd name="connsiteY42" fmla="*/ 5327650 h 6061075"/>
            <a:gd name="connsiteX43" fmla="*/ 894292 w 8466667"/>
            <a:gd name="connsiteY43" fmla="*/ 5251450 h 6061075"/>
            <a:gd name="connsiteX44" fmla="*/ 821267 w 8466667"/>
            <a:gd name="connsiteY44" fmla="*/ 5321300 h 6061075"/>
            <a:gd name="connsiteX45" fmla="*/ 560917 w 8466667"/>
            <a:gd name="connsiteY45" fmla="*/ 5289550 h 6061075"/>
            <a:gd name="connsiteX46" fmla="*/ 345017 w 8466667"/>
            <a:gd name="connsiteY46" fmla="*/ 5308600 h 6061075"/>
            <a:gd name="connsiteX47" fmla="*/ 2117 w 8466667"/>
            <a:gd name="connsiteY47" fmla="*/ 5064125 h 6061075"/>
            <a:gd name="connsiteX48" fmla="*/ 2117 w 8466667"/>
            <a:gd name="connsiteY48" fmla="*/ 2974975 h 6061075"/>
            <a:gd name="connsiteX49" fmla="*/ 97367 w 8466667"/>
            <a:gd name="connsiteY49" fmla="*/ 2974975 h 6061075"/>
            <a:gd name="connsiteX50" fmla="*/ 129117 w 8466667"/>
            <a:gd name="connsiteY50" fmla="*/ 2479675 h 6061075"/>
            <a:gd name="connsiteX51" fmla="*/ 535517 w 8466667"/>
            <a:gd name="connsiteY51" fmla="*/ 2517775 h 6061075"/>
            <a:gd name="connsiteX52" fmla="*/ 564092 w 8466667"/>
            <a:gd name="connsiteY52" fmla="*/ 2044700 h 6061075"/>
            <a:gd name="connsiteX0" fmla="*/ 564092 w 8466667"/>
            <a:gd name="connsiteY0" fmla="*/ 2044700 h 6061075"/>
            <a:gd name="connsiteX1" fmla="*/ 1195917 w 8466667"/>
            <a:gd name="connsiteY1" fmla="*/ 2095500 h 6061075"/>
            <a:gd name="connsiteX2" fmla="*/ 1227667 w 8466667"/>
            <a:gd name="connsiteY2" fmla="*/ 1552575 h 6061075"/>
            <a:gd name="connsiteX3" fmla="*/ 1475317 w 8466667"/>
            <a:gd name="connsiteY3" fmla="*/ 533400 h 6061075"/>
            <a:gd name="connsiteX4" fmla="*/ 1554692 w 8466667"/>
            <a:gd name="connsiteY4" fmla="*/ 542925 h 6061075"/>
            <a:gd name="connsiteX5" fmla="*/ 1611842 w 8466667"/>
            <a:gd name="connsiteY5" fmla="*/ 311150 h 6061075"/>
            <a:gd name="connsiteX6" fmla="*/ 2005542 w 8466667"/>
            <a:gd name="connsiteY6" fmla="*/ 365125 h 6061075"/>
            <a:gd name="connsiteX7" fmla="*/ 2018242 w 8466667"/>
            <a:gd name="connsiteY7" fmla="*/ 184150 h 6061075"/>
            <a:gd name="connsiteX8" fmla="*/ 2224617 w 8466667"/>
            <a:gd name="connsiteY8" fmla="*/ 120650 h 6061075"/>
            <a:gd name="connsiteX9" fmla="*/ 2751667 w 8466667"/>
            <a:gd name="connsiteY9" fmla="*/ 107950 h 6061075"/>
            <a:gd name="connsiteX10" fmla="*/ 3326342 w 8466667"/>
            <a:gd name="connsiteY10" fmla="*/ 212725 h 6061075"/>
            <a:gd name="connsiteX11" fmla="*/ 3485092 w 8466667"/>
            <a:gd name="connsiteY11" fmla="*/ 225425 h 6061075"/>
            <a:gd name="connsiteX12" fmla="*/ 3723217 w 8466667"/>
            <a:gd name="connsiteY12" fmla="*/ 365125 h 6061075"/>
            <a:gd name="connsiteX13" fmla="*/ 4028017 w 8466667"/>
            <a:gd name="connsiteY13" fmla="*/ 469900 h 6061075"/>
            <a:gd name="connsiteX14" fmla="*/ 4389967 w 8466667"/>
            <a:gd name="connsiteY14" fmla="*/ 565150 h 6061075"/>
            <a:gd name="connsiteX15" fmla="*/ 4599517 w 8466667"/>
            <a:gd name="connsiteY15" fmla="*/ 603250 h 6061075"/>
            <a:gd name="connsiteX16" fmla="*/ 5104342 w 8466667"/>
            <a:gd name="connsiteY16" fmla="*/ 603250 h 6061075"/>
            <a:gd name="connsiteX17" fmla="*/ 5456767 w 8466667"/>
            <a:gd name="connsiteY17" fmla="*/ 498475 h 6061075"/>
            <a:gd name="connsiteX18" fmla="*/ 5859992 w 8466667"/>
            <a:gd name="connsiteY18" fmla="*/ 238125 h 6061075"/>
            <a:gd name="connsiteX19" fmla="*/ 6094942 w 8466667"/>
            <a:gd name="connsiteY19" fmla="*/ 0 h 6061075"/>
            <a:gd name="connsiteX20" fmla="*/ 6075892 w 8466667"/>
            <a:gd name="connsiteY20" fmla="*/ 273050 h 6061075"/>
            <a:gd name="connsiteX21" fmla="*/ 6374342 w 8466667"/>
            <a:gd name="connsiteY21" fmla="*/ 228600 h 6061075"/>
            <a:gd name="connsiteX22" fmla="*/ 8466667 w 8466667"/>
            <a:gd name="connsiteY22" fmla="*/ 384175 h 6061075"/>
            <a:gd name="connsiteX23" fmla="*/ 8409517 w 8466667"/>
            <a:gd name="connsiteY23" fmla="*/ 1060450 h 6061075"/>
            <a:gd name="connsiteX24" fmla="*/ 6437842 w 8466667"/>
            <a:gd name="connsiteY24" fmla="*/ 917575 h 6061075"/>
            <a:gd name="connsiteX25" fmla="*/ 6352117 w 8466667"/>
            <a:gd name="connsiteY25" fmla="*/ 2146300 h 6061075"/>
            <a:gd name="connsiteX26" fmla="*/ 8352367 w 8466667"/>
            <a:gd name="connsiteY26" fmla="*/ 2286000 h 6061075"/>
            <a:gd name="connsiteX27" fmla="*/ 8292042 w 8466667"/>
            <a:gd name="connsiteY27" fmla="*/ 2968625 h 6061075"/>
            <a:gd name="connsiteX28" fmla="*/ 5904442 w 8466667"/>
            <a:gd name="connsiteY28" fmla="*/ 2797175 h 6061075"/>
            <a:gd name="connsiteX29" fmla="*/ 5786967 w 8466667"/>
            <a:gd name="connsiteY29" fmla="*/ 4346575 h 6061075"/>
            <a:gd name="connsiteX30" fmla="*/ 5552017 w 8466667"/>
            <a:gd name="connsiteY30" fmla="*/ 4343400 h 6061075"/>
            <a:gd name="connsiteX31" fmla="*/ 4694767 w 8466667"/>
            <a:gd name="connsiteY31" fmla="*/ 4924425 h 6061075"/>
            <a:gd name="connsiteX32" fmla="*/ 4466167 w 8466667"/>
            <a:gd name="connsiteY32" fmla="*/ 5137150 h 6061075"/>
            <a:gd name="connsiteX33" fmla="*/ 3945467 w 8466667"/>
            <a:gd name="connsiteY33" fmla="*/ 5299075 h 6061075"/>
            <a:gd name="connsiteX34" fmla="*/ 3913717 w 8466667"/>
            <a:gd name="connsiteY34" fmla="*/ 5934075 h 6061075"/>
            <a:gd name="connsiteX35" fmla="*/ 2875492 w 8466667"/>
            <a:gd name="connsiteY35" fmla="*/ 6045200 h 6061075"/>
            <a:gd name="connsiteX36" fmla="*/ 2399242 w 8466667"/>
            <a:gd name="connsiteY36" fmla="*/ 6061075 h 6061075"/>
            <a:gd name="connsiteX37" fmla="*/ 1481667 w 8466667"/>
            <a:gd name="connsiteY37" fmla="*/ 5988050 h 6061075"/>
            <a:gd name="connsiteX38" fmla="*/ 1122892 w 8466667"/>
            <a:gd name="connsiteY38" fmla="*/ 5889625 h 6061075"/>
            <a:gd name="connsiteX39" fmla="*/ 1056217 w 8466667"/>
            <a:gd name="connsiteY39" fmla="*/ 5746750 h 6061075"/>
            <a:gd name="connsiteX40" fmla="*/ 1056217 w 8466667"/>
            <a:gd name="connsiteY40" fmla="*/ 5546725 h 6061075"/>
            <a:gd name="connsiteX41" fmla="*/ 989542 w 8466667"/>
            <a:gd name="connsiteY41" fmla="*/ 5451475 h 6061075"/>
            <a:gd name="connsiteX42" fmla="*/ 1011767 w 8466667"/>
            <a:gd name="connsiteY42" fmla="*/ 5276850 h 6061075"/>
            <a:gd name="connsiteX43" fmla="*/ 894292 w 8466667"/>
            <a:gd name="connsiteY43" fmla="*/ 5251450 h 6061075"/>
            <a:gd name="connsiteX44" fmla="*/ 821267 w 8466667"/>
            <a:gd name="connsiteY44" fmla="*/ 5321300 h 6061075"/>
            <a:gd name="connsiteX45" fmla="*/ 560917 w 8466667"/>
            <a:gd name="connsiteY45" fmla="*/ 5289550 h 6061075"/>
            <a:gd name="connsiteX46" fmla="*/ 345017 w 8466667"/>
            <a:gd name="connsiteY46" fmla="*/ 5308600 h 6061075"/>
            <a:gd name="connsiteX47" fmla="*/ 2117 w 8466667"/>
            <a:gd name="connsiteY47" fmla="*/ 5064125 h 6061075"/>
            <a:gd name="connsiteX48" fmla="*/ 2117 w 8466667"/>
            <a:gd name="connsiteY48" fmla="*/ 2974975 h 6061075"/>
            <a:gd name="connsiteX49" fmla="*/ 97367 w 8466667"/>
            <a:gd name="connsiteY49" fmla="*/ 2974975 h 6061075"/>
            <a:gd name="connsiteX50" fmla="*/ 129117 w 8466667"/>
            <a:gd name="connsiteY50" fmla="*/ 2479675 h 6061075"/>
            <a:gd name="connsiteX51" fmla="*/ 535517 w 8466667"/>
            <a:gd name="connsiteY51" fmla="*/ 2517775 h 6061075"/>
            <a:gd name="connsiteX52" fmla="*/ 564092 w 8466667"/>
            <a:gd name="connsiteY52" fmla="*/ 2044700 h 6061075"/>
            <a:gd name="connsiteX0" fmla="*/ 564092 w 8466667"/>
            <a:gd name="connsiteY0" fmla="*/ 2044700 h 6061075"/>
            <a:gd name="connsiteX1" fmla="*/ 1195917 w 8466667"/>
            <a:gd name="connsiteY1" fmla="*/ 2095500 h 6061075"/>
            <a:gd name="connsiteX2" fmla="*/ 1227667 w 8466667"/>
            <a:gd name="connsiteY2" fmla="*/ 1552575 h 6061075"/>
            <a:gd name="connsiteX3" fmla="*/ 1475317 w 8466667"/>
            <a:gd name="connsiteY3" fmla="*/ 533400 h 6061075"/>
            <a:gd name="connsiteX4" fmla="*/ 1554692 w 8466667"/>
            <a:gd name="connsiteY4" fmla="*/ 542925 h 6061075"/>
            <a:gd name="connsiteX5" fmla="*/ 1611842 w 8466667"/>
            <a:gd name="connsiteY5" fmla="*/ 311150 h 6061075"/>
            <a:gd name="connsiteX6" fmla="*/ 2005542 w 8466667"/>
            <a:gd name="connsiteY6" fmla="*/ 365125 h 6061075"/>
            <a:gd name="connsiteX7" fmla="*/ 2018242 w 8466667"/>
            <a:gd name="connsiteY7" fmla="*/ 184150 h 6061075"/>
            <a:gd name="connsiteX8" fmla="*/ 2224617 w 8466667"/>
            <a:gd name="connsiteY8" fmla="*/ 120650 h 6061075"/>
            <a:gd name="connsiteX9" fmla="*/ 2751667 w 8466667"/>
            <a:gd name="connsiteY9" fmla="*/ 107950 h 6061075"/>
            <a:gd name="connsiteX10" fmla="*/ 3326342 w 8466667"/>
            <a:gd name="connsiteY10" fmla="*/ 212725 h 6061075"/>
            <a:gd name="connsiteX11" fmla="*/ 3485092 w 8466667"/>
            <a:gd name="connsiteY11" fmla="*/ 225425 h 6061075"/>
            <a:gd name="connsiteX12" fmla="*/ 3723217 w 8466667"/>
            <a:gd name="connsiteY12" fmla="*/ 365125 h 6061075"/>
            <a:gd name="connsiteX13" fmla="*/ 4028017 w 8466667"/>
            <a:gd name="connsiteY13" fmla="*/ 469900 h 6061075"/>
            <a:gd name="connsiteX14" fmla="*/ 4389967 w 8466667"/>
            <a:gd name="connsiteY14" fmla="*/ 565150 h 6061075"/>
            <a:gd name="connsiteX15" fmla="*/ 4599517 w 8466667"/>
            <a:gd name="connsiteY15" fmla="*/ 603250 h 6061075"/>
            <a:gd name="connsiteX16" fmla="*/ 5104342 w 8466667"/>
            <a:gd name="connsiteY16" fmla="*/ 603250 h 6061075"/>
            <a:gd name="connsiteX17" fmla="*/ 5456767 w 8466667"/>
            <a:gd name="connsiteY17" fmla="*/ 498475 h 6061075"/>
            <a:gd name="connsiteX18" fmla="*/ 5859992 w 8466667"/>
            <a:gd name="connsiteY18" fmla="*/ 238125 h 6061075"/>
            <a:gd name="connsiteX19" fmla="*/ 6094942 w 8466667"/>
            <a:gd name="connsiteY19" fmla="*/ 0 h 6061075"/>
            <a:gd name="connsiteX20" fmla="*/ 6075892 w 8466667"/>
            <a:gd name="connsiteY20" fmla="*/ 273050 h 6061075"/>
            <a:gd name="connsiteX21" fmla="*/ 6374342 w 8466667"/>
            <a:gd name="connsiteY21" fmla="*/ 228600 h 6061075"/>
            <a:gd name="connsiteX22" fmla="*/ 8466667 w 8466667"/>
            <a:gd name="connsiteY22" fmla="*/ 384175 h 6061075"/>
            <a:gd name="connsiteX23" fmla="*/ 8409517 w 8466667"/>
            <a:gd name="connsiteY23" fmla="*/ 1060450 h 6061075"/>
            <a:gd name="connsiteX24" fmla="*/ 6437842 w 8466667"/>
            <a:gd name="connsiteY24" fmla="*/ 917575 h 6061075"/>
            <a:gd name="connsiteX25" fmla="*/ 6352117 w 8466667"/>
            <a:gd name="connsiteY25" fmla="*/ 2146300 h 6061075"/>
            <a:gd name="connsiteX26" fmla="*/ 8352367 w 8466667"/>
            <a:gd name="connsiteY26" fmla="*/ 2286000 h 6061075"/>
            <a:gd name="connsiteX27" fmla="*/ 8292042 w 8466667"/>
            <a:gd name="connsiteY27" fmla="*/ 2968625 h 6061075"/>
            <a:gd name="connsiteX28" fmla="*/ 5904442 w 8466667"/>
            <a:gd name="connsiteY28" fmla="*/ 2797175 h 6061075"/>
            <a:gd name="connsiteX29" fmla="*/ 5786967 w 8466667"/>
            <a:gd name="connsiteY29" fmla="*/ 4346575 h 6061075"/>
            <a:gd name="connsiteX30" fmla="*/ 5552017 w 8466667"/>
            <a:gd name="connsiteY30" fmla="*/ 4343400 h 6061075"/>
            <a:gd name="connsiteX31" fmla="*/ 4694767 w 8466667"/>
            <a:gd name="connsiteY31" fmla="*/ 4924425 h 6061075"/>
            <a:gd name="connsiteX32" fmla="*/ 4466167 w 8466667"/>
            <a:gd name="connsiteY32" fmla="*/ 5137150 h 6061075"/>
            <a:gd name="connsiteX33" fmla="*/ 3945467 w 8466667"/>
            <a:gd name="connsiteY33" fmla="*/ 5299075 h 6061075"/>
            <a:gd name="connsiteX34" fmla="*/ 3913717 w 8466667"/>
            <a:gd name="connsiteY34" fmla="*/ 5934075 h 6061075"/>
            <a:gd name="connsiteX35" fmla="*/ 2875492 w 8466667"/>
            <a:gd name="connsiteY35" fmla="*/ 6045200 h 6061075"/>
            <a:gd name="connsiteX36" fmla="*/ 2399242 w 8466667"/>
            <a:gd name="connsiteY36" fmla="*/ 6061075 h 6061075"/>
            <a:gd name="connsiteX37" fmla="*/ 1481667 w 8466667"/>
            <a:gd name="connsiteY37" fmla="*/ 5988050 h 6061075"/>
            <a:gd name="connsiteX38" fmla="*/ 1122892 w 8466667"/>
            <a:gd name="connsiteY38" fmla="*/ 5889625 h 6061075"/>
            <a:gd name="connsiteX39" fmla="*/ 1056217 w 8466667"/>
            <a:gd name="connsiteY39" fmla="*/ 5746750 h 6061075"/>
            <a:gd name="connsiteX40" fmla="*/ 1056217 w 8466667"/>
            <a:gd name="connsiteY40" fmla="*/ 5546725 h 6061075"/>
            <a:gd name="connsiteX41" fmla="*/ 1002242 w 8466667"/>
            <a:gd name="connsiteY41" fmla="*/ 5438775 h 6061075"/>
            <a:gd name="connsiteX42" fmla="*/ 1011767 w 8466667"/>
            <a:gd name="connsiteY42" fmla="*/ 5276850 h 6061075"/>
            <a:gd name="connsiteX43" fmla="*/ 894292 w 8466667"/>
            <a:gd name="connsiteY43" fmla="*/ 5251450 h 6061075"/>
            <a:gd name="connsiteX44" fmla="*/ 821267 w 8466667"/>
            <a:gd name="connsiteY44" fmla="*/ 5321300 h 6061075"/>
            <a:gd name="connsiteX45" fmla="*/ 560917 w 8466667"/>
            <a:gd name="connsiteY45" fmla="*/ 5289550 h 6061075"/>
            <a:gd name="connsiteX46" fmla="*/ 345017 w 8466667"/>
            <a:gd name="connsiteY46" fmla="*/ 5308600 h 6061075"/>
            <a:gd name="connsiteX47" fmla="*/ 2117 w 8466667"/>
            <a:gd name="connsiteY47" fmla="*/ 5064125 h 6061075"/>
            <a:gd name="connsiteX48" fmla="*/ 2117 w 8466667"/>
            <a:gd name="connsiteY48" fmla="*/ 2974975 h 6061075"/>
            <a:gd name="connsiteX49" fmla="*/ 97367 w 8466667"/>
            <a:gd name="connsiteY49" fmla="*/ 2974975 h 6061075"/>
            <a:gd name="connsiteX50" fmla="*/ 129117 w 8466667"/>
            <a:gd name="connsiteY50" fmla="*/ 2479675 h 6061075"/>
            <a:gd name="connsiteX51" fmla="*/ 535517 w 8466667"/>
            <a:gd name="connsiteY51" fmla="*/ 2517775 h 6061075"/>
            <a:gd name="connsiteX52" fmla="*/ 564092 w 8466667"/>
            <a:gd name="connsiteY52" fmla="*/ 2044700 h 6061075"/>
            <a:gd name="connsiteX0" fmla="*/ 564092 w 8466667"/>
            <a:gd name="connsiteY0" fmla="*/ 2044700 h 6061075"/>
            <a:gd name="connsiteX1" fmla="*/ 1195917 w 8466667"/>
            <a:gd name="connsiteY1" fmla="*/ 2095500 h 6061075"/>
            <a:gd name="connsiteX2" fmla="*/ 1227667 w 8466667"/>
            <a:gd name="connsiteY2" fmla="*/ 1552575 h 6061075"/>
            <a:gd name="connsiteX3" fmla="*/ 1475317 w 8466667"/>
            <a:gd name="connsiteY3" fmla="*/ 533400 h 6061075"/>
            <a:gd name="connsiteX4" fmla="*/ 1554692 w 8466667"/>
            <a:gd name="connsiteY4" fmla="*/ 542925 h 6061075"/>
            <a:gd name="connsiteX5" fmla="*/ 1611842 w 8466667"/>
            <a:gd name="connsiteY5" fmla="*/ 311150 h 6061075"/>
            <a:gd name="connsiteX6" fmla="*/ 2005542 w 8466667"/>
            <a:gd name="connsiteY6" fmla="*/ 365125 h 6061075"/>
            <a:gd name="connsiteX7" fmla="*/ 2018242 w 8466667"/>
            <a:gd name="connsiteY7" fmla="*/ 184150 h 6061075"/>
            <a:gd name="connsiteX8" fmla="*/ 2224617 w 8466667"/>
            <a:gd name="connsiteY8" fmla="*/ 120650 h 6061075"/>
            <a:gd name="connsiteX9" fmla="*/ 2751667 w 8466667"/>
            <a:gd name="connsiteY9" fmla="*/ 107950 h 6061075"/>
            <a:gd name="connsiteX10" fmla="*/ 3326342 w 8466667"/>
            <a:gd name="connsiteY10" fmla="*/ 212725 h 6061075"/>
            <a:gd name="connsiteX11" fmla="*/ 3485092 w 8466667"/>
            <a:gd name="connsiteY11" fmla="*/ 225425 h 6061075"/>
            <a:gd name="connsiteX12" fmla="*/ 3723217 w 8466667"/>
            <a:gd name="connsiteY12" fmla="*/ 365125 h 6061075"/>
            <a:gd name="connsiteX13" fmla="*/ 4028017 w 8466667"/>
            <a:gd name="connsiteY13" fmla="*/ 469900 h 6061075"/>
            <a:gd name="connsiteX14" fmla="*/ 4389967 w 8466667"/>
            <a:gd name="connsiteY14" fmla="*/ 565150 h 6061075"/>
            <a:gd name="connsiteX15" fmla="*/ 4599517 w 8466667"/>
            <a:gd name="connsiteY15" fmla="*/ 603250 h 6061075"/>
            <a:gd name="connsiteX16" fmla="*/ 5104342 w 8466667"/>
            <a:gd name="connsiteY16" fmla="*/ 603250 h 6061075"/>
            <a:gd name="connsiteX17" fmla="*/ 5456767 w 8466667"/>
            <a:gd name="connsiteY17" fmla="*/ 498475 h 6061075"/>
            <a:gd name="connsiteX18" fmla="*/ 5859992 w 8466667"/>
            <a:gd name="connsiteY18" fmla="*/ 238125 h 6061075"/>
            <a:gd name="connsiteX19" fmla="*/ 6094942 w 8466667"/>
            <a:gd name="connsiteY19" fmla="*/ 0 h 6061075"/>
            <a:gd name="connsiteX20" fmla="*/ 6075892 w 8466667"/>
            <a:gd name="connsiteY20" fmla="*/ 273050 h 6061075"/>
            <a:gd name="connsiteX21" fmla="*/ 6374342 w 8466667"/>
            <a:gd name="connsiteY21" fmla="*/ 228600 h 6061075"/>
            <a:gd name="connsiteX22" fmla="*/ 8466667 w 8466667"/>
            <a:gd name="connsiteY22" fmla="*/ 384175 h 6061075"/>
            <a:gd name="connsiteX23" fmla="*/ 8409517 w 8466667"/>
            <a:gd name="connsiteY23" fmla="*/ 1060450 h 6061075"/>
            <a:gd name="connsiteX24" fmla="*/ 6437842 w 8466667"/>
            <a:gd name="connsiteY24" fmla="*/ 917575 h 6061075"/>
            <a:gd name="connsiteX25" fmla="*/ 6352117 w 8466667"/>
            <a:gd name="connsiteY25" fmla="*/ 2146300 h 6061075"/>
            <a:gd name="connsiteX26" fmla="*/ 8352367 w 8466667"/>
            <a:gd name="connsiteY26" fmla="*/ 2286000 h 6061075"/>
            <a:gd name="connsiteX27" fmla="*/ 8292042 w 8466667"/>
            <a:gd name="connsiteY27" fmla="*/ 2968625 h 6061075"/>
            <a:gd name="connsiteX28" fmla="*/ 5904442 w 8466667"/>
            <a:gd name="connsiteY28" fmla="*/ 2797175 h 6061075"/>
            <a:gd name="connsiteX29" fmla="*/ 5786967 w 8466667"/>
            <a:gd name="connsiteY29" fmla="*/ 4346575 h 6061075"/>
            <a:gd name="connsiteX30" fmla="*/ 5552017 w 8466667"/>
            <a:gd name="connsiteY30" fmla="*/ 4343400 h 6061075"/>
            <a:gd name="connsiteX31" fmla="*/ 4694767 w 8466667"/>
            <a:gd name="connsiteY31" fmla="*/ 4924425 h 6061075"/>
            <a:gd name="connsiteX32" fmla="*/ 4466167 w 8466667"/>
            <a:gd name="connsiteY32" fmla="*/ 5137150 h 6061075"/>
            <a:gd name="connsiteX33" fmla="*/ 3945467 w 8466667"/>
            <a:gd name="connsiteY33" fmla="*/ 5299075 h 6061075"/>
            <a:gd name="connsiteX34" fmla="*/ 3913717 w 8466667"/>
            <a:gd name="connsiteY34" fmla="*/ 5934075 h 6061075"/>
            <a:gd name="connsiteX35" fmla="*/ 2875492 w 8466667"/>
            <a:gd name="connsiteY35" fmla="*/ 6045200 h 6061075"/>
            <a:gd name="connsiteX36" fmla="*/ 2399242 w 8466667"/>
            <a:gd name="connsiteY36" fmla="*/ 6061075 h 6061075"/>
            <a:gd name="connsiteX37" fmla="*/ 1481667 w 8466667"/>
            <a:gd name="connsiteY37" fmla="*/ 5988050 h 6061075"/>
            <a:gd name="connsiteX38" fmla="*/ 1122892 w 8466667"/>
            <a:gd name="connsiteY38" fmla="*/ 5889625 h 6061075"/>
            <a:gd name="connsiteX39" fmla="*/ 1056217 w 8466667"/>
            <a:gd name="connsiteY39" fmla="*/ 5746750 h 6061075"/>
            <a:gd name="connsiteX40" fmla="*/ 1068917 w 8466667"/>
            <a:gd name="connsiteY40" fmla="*/ 5505450 h 6061075"/>
            <a:gd name="connsiteX41" fmla="*/ 1002242 w 8466667"/>
            <a:gd name="connsiteY41" fmla="*/ 5438775 h 6061075"/>
            <a:gd name="connsiteX42" fmla="*/ 1011767 w 8466667"/>
            <a:gd name="connsiteY42" fmla="*/ 5276850 h 6061075"/>
            <a:gd name="connsiteX43" fmla="*/ 894292 w 8466667"/>
            <a:gd name="connsiteY43" fmla="*/ 5251450 h 6061075"/>
            <a:gd name="connsiteX44" fmla="*/ 821267 w 8466667"/>
            <a:gd name="connsiteY44" fmla="*/ 5321300 h 6061075"/>
            <a:gd name="connsiteX45" fmla="*/ 560917 w 8466667"/>
            <a:gd name="connsiteY45" fmla="*/ 5289550 h 6061075"/>
            <a:gd name="connsiteX46" fmla="*/ 345017 w 8466667"/>
            <a:gd name="connsiteY46" fmla="*/ 5308600 h 6061075"/>
            <a:gd name="connsiteX47" fmla="*/ 2117 w 8466667"/>
            <a:gd name="connsiteY47" fmla="*/ 5064125 h 6061075"/>
            <a:gd name="connsiteX48" fmla="*/ 2117 w 8466667"/>
            <a:gd name="connsiteY48" fmla="*/ 2974975 h 6061075"/>
            <a:gd name="connsiteX49" fmla="*/ 97367 w 8466667"/>
            <a:gd name="connsiteY49" fmla="*/ 2974975 h 6061075"/>
            <a:gd name="connsiteX50" fmla="*/ 129117 w 8466667"/>
            <a:gd name="connsiteY50" fmla="*/ 2479675 h 6061075"/>
            <a:gd name="connsiteX51" fmla="*/ 535517 w 8466667"/>
            <a:gd name="connsiteY51" fmla="*/ 2517775 h 6061075"/>
            <a:gd name="connsiteX52" fmla="*/ 564092 w 8466667"/>
            <a:gd name="connsiteY52" fmla="*/ 2044700 h 6061075"/>
            <a:gd name="connsiteX0" fmla="*/ 564092 w 8466667"/>
            <a:gd name="connsiteY0" fmla="*/ 2044700 h 6061075"/>
            <a:gd name="connsiteX1" fmla="*/ 1195917 w 8466667"/>
            <a:gd name="connsiteY1" fmla="*/ 2095500 h 6061075"/>
            <a:gd name="connsiteX2" fmla="*/ 1227667 w 8466667"/>
            <a:gd name="connsiteY2" fmla="*/ 1552575 h 6061075"/>
            <a:gd name="connsiteX3" fmla="*/ 1475317 w 8466667"/>
            <a:gd name="connsiteY3" fmla="*/ 533400 h 6061075"/>
            <a:gd name="connsiteX4" fmla="*/ 1554692 w 8466667"/>
            <a:gd name="connsiteY4" fmla="*/ 542925 h 6061075"/>
            <a:gd name="connsiteX5" fmla="*/ 1611842 w 8466667"/>
            <a:gd name="connsiteY5" fmla="*/ 311150 h 6061075"/>
            <a:gd name="connsiteX6" fmla="*/ 2005542 w 8466667"/>
            <a:gd name="connsiteY6" fmla="*/ 365125 h 6061075"/>
            <a:gd name="connsiteX7" fmla="*/ 2018242 w 8466667"/>
            <a:gd name="connsiteY7" fmla="*/ 184150 h 6061075"/>
            <a:gd name="connsiteX8" fmla="*/ 2224617 w 8466667"/>
            <a:gd name="connsiteY8" fmla="*/ 120650 h 6061075"/>
            <a:gd name="connsiteX9" fmla="*/ 2751667 w 8466667"/>
            <a:gd name="connsiteY9" fmla="*/ 107950 h 6061075"/>
            <a:gd name="connsiteX10" fmla="*/ 3326342 w 8466667"/>
            <a:gd name="connsiteY10" fmla="*/ 212725 h 6061075"/>
            <a:gd name="connsiteX11" fmla="*/ 3485092 w 8466667"/>
            <a:gd name="connsiteY11" fmla="*/ 225425 h 6061075"/>
            <a:gd name="connsiteX12" fmla="*/ 3723217 w 8466667"/>
            <a:gd name="connsiteY12" fmla="*/ 365125 h 6061075"/>
            <a:gd name="connsiteX13" fmla="*/ 4028017 w 8466667"/>
            <a:gd name="connsiteY13" fmla="*/ 469900 h 6061075"/>
            <a:gd name="connsiteX14" fmla="*/ 4389967 w 8466667"/>
            <a:gd name="connsiteY14" fmla="*/ 565150 h 6061075"/>
            <a:gd name="connsiteX15" fmla="*/ 4599517 w 8466667"/>
            <a:gd name="connsiteY15" fmla="*/ 603250 h 6061075"/>
            <a:gd name="connsiteX16" fmla="*/ 5104342 w 8466667"/>
            <a:gd name="connsiteY16" fmla="*/ 603250 h 6061075"/>
            <a:gd name="connsiteX17" fmla="*/ 5456767 w 8466667"/>
            <a:gd name="connsiteY17" fmla="*/ 498475 h 6061075"/>
            <a:gd name="connsiteX18" fmla="*/ 5859992 w 8466667"/>
            <a:gd name="connsiteY18" fmla="*/ 238125 h 6061075"/>
            <a:gd name="connsiteX19" fmla="*/ 6094942 w 8466667"/>
            <a:gd name="connsiteY19" fmla="*/ 0 h 6061075"/>
            <a:gd name="connsiteX20" fmla="*/ 6075892 w 8466667"/>
            <a:gd name="connsiteY20" fmla="*/ 273050 h 6061075"/>
            <a:gd name="connsiteX21" fmla="*/ 6374342 w 8466667"/>
            <a:gd name="connsiteY21" fmla="*/ 228600 h 6061075"/>
            <a:gd name="connsiteX22" fmla="*/ 8466667 w 8466667"/>
            <a:gd name="connsiteY22" fmla="*/ 384175 h 6061075"/>
            <a:gd name="connsiteX23" fmla="*/ 8409517 w 8466667"/>
            <a:gd name="connsiteY23" fmla="*/ 1060450 h 6061075"/>
            <a:gd name="connsiteX24" fmla="*/ 6437842 w 8466667"/>
            <a:gd name="connsiteY24" fmla="*/ 917575 h 6061075"/>
            <a:gd name="connsiteX25" fmla="*/ 6352117 w 8466667"/>
            <a:gd name="connsiteY25" fmla="*/ 2146300 h 6061075"/>
            <a:gd name="connsiteX26" fmla="*/ 8352367 w 8466667"/>
            <a:gd name="connsiteY26" fmla="*/ 2286000 h 6061075"/>
            <a:gd name="connsiteX27" fmla="*/ 8292042 w 8466667"/>
            <a:gd name="connsiteY27" fmla="*/ 2968625 h 6061075"/>
            <a:gd name="connsiteX28" fmla="*/ 5904442 w 8466667"/>
            <a:gd name="connsiteY28" fmla="*/ 2797175 h 6061075"/>
            <a:gd name="connsiteX29" fmla="*/ 5786967 w 8466667"/>
            <a:gd name="connsiteY29" fmla="*/ 4346575 h 6061075"/>
            <a:gd name="connsiteX30" fmla="*/ 5552017 w 8466667"/>
            <a:gd name="connsiteY30" fmla="*/ 4343400 h 6061075"/>
            <a:gd name="connsiteX31" fmla="*/ 4694767 w 8466667"/>
            <a:gd name="connsiteY31" fmla="*/ 4924425 h 6061075"/>
            <a:gd name="connsiteX32" fmla="*/ 4466167 w 8466667"/>
            <a:gd name="connsiteY32" fmla="*/ 5137150 h 6061075"/>
            <a:gd name="connsiteX33" fmla="*/ 3945467 w 8466667"/>
            <a:gd name="connsiteY33" fmla="*/ 5299075 h 6061075"/>
            <a:gd name="connsiteX34" fmla="*/ 3913717 w 8466667"/>
            <a:gd name="connsiteY34" fmla="*/ 5934075 h 6061075"/>
            <a:gd name="connsiteX35" fmla="*/ 2875492 w 8466667"/>
            <a:gd name="connsiteY35" fmla="*/ 6045200 h 6061075"/>
            <a:gd name="connsiteX36" fmla="*/ 2399242 w 8466667"/>
            <a:gd name="connsiteY36" fmla="*/ 6061075 h 6061075"/>
            <a:gd name="connsiteX37" fmla="*/ 1481667 w 8466667"/>
            <a:gd name="connsiteY37" fmla="*/ 5988050 h 6061075"/>
            <a:gd name="connsiteX38" fmla="*/ 1122892 w 8466667"/>
            <a:gd name="connsiteY38" fmla="*/ 5889625 h 6061075"/>
            <a:gd name="connsiteX39" fmla="*/ 1056217 w 8466667"/>
            <a:gd name="connsiteY39" fmla="*/ 5708650 h 6061075"/>
            <a:gd name="connsiteX40" fmla="*/ 1068917 w 8466667"/>
            <a:gd name="connsiteY40" fmla="*/ 5505450 h 6061075"/>
            <a:gd name="connsiteX41" fmla="*/ 1002242 w 8466667"/>
            <a:gd name="connsiteY41" fmla="*/ 5438775 h 6061075"/>
            <a:gd name="connsiteX42" fmla="*/ 1011767 w 8466667"/>
            <a:gd name="connsiteY42" fmla="*/ 5276850 h 6061075"/>
            <a:gd name="connsiteX43" fmla="*/ 894292 w 8466667"/>
            <a:gd name="connsiteY43" fmla="*/ 5251450 h 6061075"/>
            <a:gd name="connsiteX44" fmla="*/ 821267 w 8466667"/>
            <a:gd name="connsiteY44" fmla="*/ 5321300 h 6061075"/>
            <a:gd name="connsiteX45" fmla="*/ 560917 w 8466667"/>
            <a:gd name="connsiteY45" fmla="*/ 5289550 h 6061075"/>
            <a:gd name="connsiteX46" fmla="*/ 345017 w 8466667"/>
            <a:gd name="connsiteY46" fmla="*/ 5308600 h 6061075"/>
            <a:gd name="connsiteX47" fmla="*/ 2117 w 8466667"/>
            <a:gd name="connsiteY47" fmla="*/ 5064125 h 6061075"/>
            <a:gd name="connsiteX48" fmla="*/ 2117 w 8466667"/>
            <a:gd name="connsiteY48" fmla="*/ 2974975 h 6061075"/>
            <a:gd name="connsiteX49" fmla="*/ 97367 w 8466667"/>
            <a:gd name="connsiteY49" fmla="*/ 2974975 h 6061075"/>
            <a:gd name="connsiteX50" fmla="*/ 129117 w 8466667"/>
            <a:gd name="connsiteY50" fmla="*/ 2479675 h 6061075"/>
            <a:gd name="connsiteX51" fmla="*/ 535517 w 8466667"/>
            <a:gd name="connsiteY51" fmla="*/ 2517775 h 6061075"/>
            <a:gd name="connsiteX52" fmla="*/ 564092 w 8466667"/>
            <a:gd name="connsiteY52" fmla="*/ 2044700 h 6061075"/>
            <a:gd name="connsiteX0" fmla="*/ 564092 w 8466667"/>
            <a:gd name="connsiteY0" fmla="*/ 2044700 h 6061075"/>
            <a:gd name="connsiteX1" fmla="*/ 1195917 w 8466667"/>
            <a:gd name="connsiteY1" fmla="*/ 2095500 h 6061075"/>
            <a:gd name="connsiteX2" fmla="*/ 1227667 w 8466667"/>
            <a:gd name="connsiteY2" fmla="*/ 1552575 h 6061075"/>
            <a:gd name="connsiteX3" fmla="*/ 1475317 w 8466667"/>
            <a:gd name="connsiteY3" fmla="*/ 533400 h 6061075"/>
            <a:gd name="connsiteX4" fmla="*/ 1554692 w 8466667"/>
            <a:gd name="connsiteY4" fmla="*/ 542925 h 6061075"/>
            <a:gd name="connsiteX5" fmla="*/ 1611842 w 8466667"/>
            <a:gd name="connsiteY5" fmla="*/ 311150 h 6061075"/>
            <a:gd name="connsiteX6" fmla="*/ 2005542 w 8466667"/>
            <a:gd name="connsiteY6" fmla="*/ 365125 h 6061075"/>
            <a:gd name="connsiteX7" fmla="*/ 2018242 w 8466667"/>
            <a:gd name="connsiteY7" fmla="*/ 184150 h 6061075"/>
            <a:gd name="connsiteX8" fmla="*/ 2224617 w 8466667"/>
            <a:gd name="connsiteY8" fmla="*/ 120650 h 6061075"/>
            <a:gd name="connsiteX9" fmla="*/ 2751667 w 8466667"/>
            <a:gd name="connsiteY9" fmla="*/ 107950 h 6061075"/>
            <a:gd name="connsiteX10" fmla="*/ 3326342 w 8466667"/>
            <a:gd name="connsiteY10" fmla="*/ 212725 h 6061075"/>
            <a:gd name="connsiteX11" fmla="*/ 3485092 w 8466667"/>
            <a:gd name="connsiteY11" fmla="*/ 225425 h 6061075"/>
            <a:gd name="connsiteX12" fmla="*/ 3723217 w 8466667"/>
            <a:gd name="connsiteY12" fmla="*/ 365125 h 6061075"/>
            <a:gd name="connsiteX13" fmla="*/ 4028017 w 8466667"/>
            <a:gd name="connsiteY13" fmla="*/ 469900 h 6061075"/>
            <a:gd name="connsiteX14" fmla="*/ 4389967 w 8466667"/>
            <a:gd name="connsiteY14" fmla="*/ 565150 h 6061075"/>
            <a:gd name="connsiteX15" fmla="*/ 4599517 w 8466667"/>
            <a:gd name="connsiteY15" fmla="*/ 603250 h 6061075"/>
            <a:gd name="connsiteX16" fmla="*/ 5104342 w 8466667"/>
            <a:gd name="connsiteY16" fmla="*/ 603250 h 6061075"/>
            <a:gd name="connsiteX17" fmla="*/ 5456767 w 8466667"/>
            <a:gd name="connsiteY17" fmla="*/ 498475 h 6061075"/>
            <a:gd name="connsiteX18" fmla="*/ 5859992 w 8466667"/>
            <a:gd name="connsiteY18" fmla="*/ 238125 h 6061075"/>
            <a:gd name="connsiteX19" fmla="*/ 6094942 w 8466667"/>
            <a:gd name="connsiteY19" fmla="*/ 0 h 6061075"/>
            <a:gd name="connsiteX20" fmla="*/ 6075892 w 8466667"/>
            <a:gd name="connsiteY20" fmla="*/ 273050 h 6061075"/>
            <a:gd name="connsiteX21" fmla="*/ 6374342 w 8466667"/>
            <a:gd name="connsiteY21" fmla="*/ 228600 h 6061075"/>
            <a:gd name="connsiteX22" fmla="*/ 8466667 w 8466667"/>
            <a:gd name="connsiteY22" fmla="*/ 384175 h 6061075"/>
            <a:gd name="connsiteX23" fmla="*/ 8409517 w 8466667"/>
            <a:gd name="connsiteY23" fmla="*/ 1060450 h 6061075"/>
            <a:gd name="connsiteX24" fmla="*/ 6437842 w 8466667"/>
            <a:gd name="connsiteY24" fmla="*/ 917575 h 6061075"/>
            <a:gd name="connsiteX25" fmla="*/ 6352117 w 8466667"/>
            <a:gd name="connsiteY25" fmla="*/ 2146300 h 6061075"/>
            <a:gd name="connsiteX26" fmla="*/ 8352367 w 8466667"/>
            <a:gd name="connsiteY26" fmla="*/ 2286000 h 6061075"/>
            <a:gd name="connsiteX27" fmla="*/ 8292042 w 8466667"/>
            <a:gd name="connsiteY27" fmla="*/ 2968625 h 6061075"/>
            <a:gd name="connsiteX28" fmla="*/ 5904442 w 8466667"/>
            <a:gd name="connsiteY28" fmla="*/ 2797175 h 6061075"/>
            <a:gd name="connsiteX29" fmla="*/ 5786967 w 8466667"/>
            <a:gd name="connsiteY29" fmla="*/ 4346575 h 6061075"/>
            <a:gd name="connsiteX30" fmla="*/ 5552017 w 8466667"/>
            <a:gd name="connsiteY30" fmla="*/ 4343400 h 6061075"/>
            <a:gd name="connsiteX31" fmla="*/ 4694767 w 8466667"/>
            <a:gd name="connsiteY31" fmla="*/ 4924425 h 6061075"/>
            <a:gd name="connsiteX32" fmla="*/ 4466167 w 8466667"/>
            <a:gd name="connsiteY32" fmla="*/ 5137150 h 6061075"/>
            <a:gd name="connsiteX33" fmla="*/ 3945467 w 8466667"/>
            <a:gd name="connsiteY33" fmla="*/ 5299075 h 6061075"/>
            <a:gd name="connsiteX34" fmla="*/ 3913717 w 8466667"/>
            <a:gd name="connsiteY34" fmla="*/ 5934075 h 6061075"/>
            <a:gd name="connsiteX35" fmla="*/ 2875492 w 8466667"/>
            <a:gd name="connsiteY35" fmla="*/ 6045200 h 6061075"/>
            <a:gd name="connsiteX36" fmla="*/ 2399242 w 8466667"/>
            <a:gd name="connsiteY36" fmla="*/ 6061075 h 6061075"/>
            <a:gd name="connsiteX37" fmla="*/ 1481667 w 8466667"/>
            <a:gd name="connsiteY37" fmla="*/ 5988050 h 6061075"/>
            <a:gd name="connsiteX38" fmla="*/ 1113367 w 8466667"/>
            <a:gd name="connsiteY38" fmla="*/ 5835650 h 6061075"/>
            <a:gd name="connsiteX39" fmla="*/ 1056217 w 8466667"/>
            <a:gd name="connsiteY39" fmla="*/ 5708650 h 6061075"/>
            <a:gd name="connsiteX40" fmla="*/ 1068917 w 8466667"/>
            <a:gd name="connsiteY40" fmla="*/ 5505450 h 6061075"/>
            <a:gd name="connsiteX41" fmla="*/ 1002242 w 8466667"/>
            <a:gd name="connsiteY41" fmla="*/ 5438775 h 6061075"/>
            <a:gd name="connsiteX42" fmla="*/ 1011767 w 8466667"/>
            <a:gd name="connsiteY42" fmla="*/ 5276850 h 6061075"/>
            <a:gd name="connsiteX43" fmla="*/ 894292 w 8466667"/>
            <a:gd name="connsiteY43" fmla="*/ 5251450 h 6061075"/>
            <a:gd name="connsiteX44" fmla="*/ 821267 w 8466667"/>
            <a:gd name="connsiteY44" fmla="*/ 5321300 h 6061075"/>
            <a:gd name="connsiteX45" fmla="*/ 560917 w 8466667"/>
            <a:gd name="connsiteY45" fmla="*/ 5289550 h 6061075"/>
            <a:gd name="connsiteX46" fmla="*/ 345017 w 8466667"/>
            <a:gd name="connsiteY46" fmla="*/ 5308600 h 6061075"/>
            <a:gd name="connsiteX47" fmla="*/ 2117 w 8466667"/>
            <a:gd name="connsiteY47" fmla="*/ 5064125 h 6061075"/>
            <a:gd name="connsiteX48" fmla="*/ 2117 w 8466667"/>
            <a:gd name="connsiteY48" fmla="*/ 2974975 h 6061075"/>
            <a:gd name="connsiteX49" fmla="*/ 97367 w 8466667"/>
            <a:gd name="connsiteY49" fmla="*/ 2974975 h 6061075"/>
            <a:gd name="connsiteX50" fmla="*/ 129117 w 8466667"/>
            <a:gd name="connsiteY50" fmla="*/ 2479675 h 6061075"/>
            <a:gd name="connsiteX51" fmla="*/ 535517 w 8466667"/>
            <a:gd name="connsiteY51" fmla="*/ 2517775 h 6061075"/>
            <a:gd name="connsiteX52" fmla="*/ 564092 w 8466667"/>
            <a:gd name="connsiteY52" fmla="*/ 2044700 h 6061075"/>
            <a:gd name="connsiteX0" fmla="*/ 564092 w 8466667"/>
            <a:gd name="connsiteY0" fmla="*/ 2044700 h 6061075"/>
            <a:gd name="connsiteX1" fmla="*/ 1195917 w 8466667"/>
            <a:gd name="connsiteY1" fmla="*/ 2095500 h 6061075"/>
            <a:gd name="connsiteX2" fmla="*/ 1227667 w 8466667"/>
            <a:gd name="connsiteY2" fmla="*/ 1552575 h 6061075"/>
            <a:gd name="connsiteX3" fmla="*/ 1475317 w 8466667"/>
            <a:gd name="connsiteY3" fmla="*/ 533400 h 6061075"/>
            <a:gd name="connsiteX4" fmla="*/ 1554692 w 8466667"/>
            <a:gd name="connsiteY4" fmla="*/ 542925 h 6061075"/>
            <a:gd name="connsiteX5" fmla="*/ 1611842 w 8466667"/>
            <a:gd name="connsiteY5" fmla="*/ 311150 h 6061075"/>
            <a:gd name="connsiteX6" fmla="*/ 2005542 w 8466667"/>
            <a:gd name="connsiteY6" fmla="*/ 365125 h 6061075"/>
            <a:gd name="connsiteX7" fmla="*/ 2018242 w 8466667"/>
            <a:gd name="connsiteY7" fmla="*/ 184150 h 6061075"/>
            <a:gd name="connsiteX8" fmla="*/ 2224617 w 8466667"/>
            <a:gd name="connsiteY8" fmla="*/ 120650 h 6061075"/>
            <a:gd name="connsiteX9" fmla="*/ 2751667 w 8466667"/>
            <a:gd name="connsiteY9" fmla="*/ 107950 h 6061075"/>
            <a:gd name="connsiteX10" fmla="*/ 3326342 w 8466667"/>
            <a:gd name="connsiteY10" fmla="*/ 212725 h 6061075"/>
            <a:gd name="connsiteX11" fmla="*/ 3485092 w 8466667"/>
            <a:gd name="connsiteY11" fmla="*/ 225425 h 6061075"/>
            <a:gd name="connsiteX12" fmla="*/ 3723217 w 8466667"/>
            <a:gd name="connsiteY12" fmla="*/ 365125 h 6061075"/>
            <a:gd name="connsiteX13" fmla="*/ 4028017 w 8466667"/>
            <a:gd name="connsiteY13" fmla="*/ 469900 h 6061075"/>
            <a:gd name="connsiteX14" fmla="*/ 4389967 w 8466667"/>
            <a:gd name="connsiteY14" fmla="*/ 565150 h 6061075"/>
            <a:gd name="connsiteX15" fmla="*/ 4599517 w 8466667"/>
            <a:gd name="connsiteY15" fmla="*/ 603250 h 6061075"/>
            <a:gd name="connsiteX16" fmla="*/ 5104342 w 8466667"/>
            <a:gd name="connsiteY16" fmla="*/ 603250 h 6061075"/>
            <a:gd name="connsiteX17" fmla="*/ 5456767 w 8466667"/>
            <a:gd name="connsiteY17" fmla="*/ 498475 h 6061075"/>
            <a:gd name="connsiteX18" fmla="*/ 5859992 w 8466667"/>
            <a:gd name="connsiteY18" fmla="*/ 238125 h 6061075"/>
            <a:gd name="connsiteX19" fmla="*/ 6094942 w 8466667"/>
            <a:gd name="connsiteY19" fmla="*/ 0 h 6061075"/>
            <a:gd name="connsiteX20" fmla="*/ 6075892 w 8466667"/>
            <a:gd name="connsiteY20" fmla="*/ 273050 h 6061075"/>
            <a:gd name="connsiteX21" fmla="*/ 6374342 w 8466667"/>
            <a:gd name="connsiteY21" fmla="*/ 228600 h 6061075"/>
            <a:gd name="connsiteX22" fmla="*/ 8466667 w 8466667"/>
            <a:gd name="connsiteY22" fmla="*/ 384175 h 6061075"/>
            <a:gd name="connsiteX23" fmla="*/ 8409517 w 8466667"/>
            <a:gd name="connsiteY23" fmla="*/ 1060450 h 6061075"/>
            <a:gd name="connsiteX24" fmla="*/ 6437842 w 8466667"/>
            <a:gd name="connsiteY24" fmla="*/ 917575 h 6061075"/>
            <a:gd name="connsiteX25" fmla="*/ 6352117 w 8466667"/>
            <a:gd name="connsiteY25" fmla="*/ 2146300 h 6061075"/>
            <a:gd name="connsiteX26" fmla="*/ 8352367 w 8466667"/>
            <a:gd name="connsiteY26" fmla="*/ 2286000 h 6061075"/>
            <a:gd name="connsiteX27" fmla="*/ 8292042 w 8466667"/>
            <a:gd name="connsiteY27" fmla="*/ 2968625 h 6061075"/>
            <a:gd name="connsiteX28" fmla="*/ 5904442 w 8466667"/>
            <a:gd name="connsiteY28" fmla="*/ 2797175 h 6061075"/>
            <a:gd name="connsiteX29" fmla="*/ 5786967 w 8466667"/>
            <a:gd name="connsiteY29" fmla="*/ 4346575 h 6061075"/>
            <a:gd name="connsiteX30" fmla="*/ 5552017 w 8466667"/>
            <a:gd name="connsiteY30" fmla="*/ 4343400 h 6061075"/>
            <a:gd name="connsiteX31" fmla="*/ 4694767 w 8466667"/>
            <a:gd name="connsiteY31" fmla="*/ 4924425 h 6061075"/>
            <a:gd name="connsiteX32" fmla="*/ 4466167 w 8466667"/>
            <a:gd name="connsiteY32" fmla="*/ 5137150 h 6061075"/>
            <a:gd name="connsiteX33" fmla="*/ 3945467 w 8466667"/>
            <a:gd name="connsiteY33" fmla="*/ 5299075 h 6061075"/>
            <a:gd name="connsiteX34" fmla="*/ 3913717 w 8466667"/>
            <a:gd name="connsiteY34" fmla="*/ 5934075 h 6061075"/>
            <a:gd name="connsiteX35" fmla="*/ 2875492 w 8466667"/>
            <a:gd name="connsiteY35" fmla="*/ 6045200 h 6061075"/>
            <a:gd name="connsiteX36" fmla="*/ 2399242 w 8466667"/>
            <a:gd name="connsiteY36" fmla="*/ 6061075 h 6061075"/>
            <a:gd name="connsiteX37" fmla="*/ 1465792 w 8466667"/>
            <a:gd name="connsiteY37" fmla="*/ 5937250 h 6061075"/>
            <a:gd name="connsiteX38" fmla="*/ 1113367 w 8466667"/>
            <a:gd name="connsiteY38" fmla="*/ 5835650 h 6061075"/>
            <a:gd name="connsiteX39" fmla="*/ 1056217 w 8466667"/>
            <a:gd name="connsiteY39" fmla="*/ 5708650 h 6061075"/>
            <a:gd name="connsiteX40" fmla="*/ 1068917 w 8466667"/>
            <a:gd name="connsiteY40" fmla="*/ 5505450 h 6061075"/>
            <a:gd name="connsiteX41" fmla="*/ 1002242 w 8466667"/>
            <a:gd name="connsiteY41" fmla="*/ 5438775 h 6061075"/>
            <a:gd name="connsiteX42" fmla="*/ 1011767 w 8466667"/>
            <a:gd name="connsiteY42" fmla="*/ 5276850 h 6061075"/>
            <a:gd name="connsiteX43" fmla="*/ 894292 w 8466667"/>
            <a:gd name="connsiteY43" fmla="*/ 5251450 h 6061075"/>
            <a:gd name="connsiteX44" fmla="*/ 821267 w 8466667"/>
            <a:gd name="connsiteY44" fmla="*/ 5321300 h 6061075"/>
            <a:gd name="connsiteX45" fmla="*/ 560917 w 8466667"/>
            <a:gd name="connsiteY45" fmla="*/ 5289550 h 6061075"/>
            <a:gd name="connsiteX46" fmla="*/ 345017 w 8466667"/>
            <a:gd name="connsiteY46" fmla="*/ 5308600 h 6061075"/>
            <a:gd name="connsiteX47" fmla="*/ 2117 w 8466667"/>
            <a:gd name="connsiteY47" fmla="*/ 5064125 h 6061075"/>
            <a:gd name="connsiteX48" fmla="*/ 2117 w 8466667"/>
            <a:gd name="connsiteY48" fmla="*/ 2974975 h 6061075"/>
            <a:gd name="connsiteX49" fmla="*/ 97367 w 8466667"/>
            <a:gd name="connsiteY49" fmla="*/ 2974975 h 6061075"/>
            <a:gd name="connsiteX50" fmla="*/ 129117 w 8466667"/>
            <a:gd name="connsiteY50" fmla="*/ 2479675 h 6061075"/>
            <a:gd name="connsiteX51" fmla="*/ 535517 w 8466667"/>
            <a:gd name="connsiteY51" fmla="*/ 2517775 h 6061075"/>
            <a:gd name="connsiteX52" fmla="*/ 564092 w 8466667"/>
            <a:gd name="connsiteY52" fmla="*/ 2044700 h 6061075"/>
            <a:gd name="connsiteX0" fmla="*/ 564092 w 8466667"/>
            <a:gd name="connsiteY0" fmla="*/ 2044700 h 6061075"/>
            <a:gd name="connsiteX1" fmla="*/ 1195917 w 8466667"/>
            <a:gd name="connsiteY1" fmla="*/ 2095500 h 6061075"/>
            <a:gd name="connsiteX2" fmla="*/ 1227667 w 8466667"/>
            <a:gd name="connsiteY2" fmla="*/ 1552575 h 6061075"/>
            <a:gd name="connsiteX3" fmla="*/ 1475317 w 8466667"/>
            <a:gd name="connsiteY3" fmla="*/ 533400 h 6061075"/>
            <a:gd name="connsiteX4" fmla="*/ 1554692 w 8466667"/>
            <a:gd name="connsiteY4" fmla="*/ 542925 h 6061075"/>
            <a:gd name="connsiteX5" fmla="*/ 1611842 w 8466667"/>
            <a:gd name="connsiteY5" fmla="*/ 311150 h 6061075"/>
            <a:gd name="connsiteX6" fmla="*/ 2005542 w 8466667"/>
            <a:gd name="connsiteY6" fmla="*/ 365125 h 6061075"/>
            <a:gd name="connsiteX7" fmla="*/ 2018242 w 8466667"/>
            <a:gd name="connsiteY7" fmla="*/ 184150 h 6061075"/>
            <a:gd name="connsiteX8" fmla="*/ 2224617 w 8466667"/>
            <a:gd name="connsiteY8" fmla="*/ 120650 h 6061075"/>
            <a:gd name="connsiteX9" fmla="*/ 2751667 w 8466667"/>
            <a:gd name="connsiteY9" fmla="*/ 107950 h 6061075"/>
            <a:gd name="connsiteX10" fmla="*/ 3326342 w 8466667"/>
            <a:gd name="connsiteY10" fmla="*/ 212725 h 6061075"/>
            <a:gd name="connsiteX11" fmla="*/ 3485092 w 8466667"/>
            <a:gd name="connsiteY11" fmla="*/ 225425 h 6061075"/>
            <a:gd name="connsiteX12" fmla="*/ 3723217 w 8466667"/>
            <a:gd name="connsiteY12" fmla="*/ 365125 h 6061075"/>
            <a:gd name="connsiteX13" fmla="*/ 4028017 w 8466667"/>
            <a:gd name="connsiteY13" fmla="*/ 469900 h 6061075"/>
            <a:gd name="connsiteX14" fmla="*/ 4389967 w 8466667"/>
            <a:gd name="connsiteY14" fmla="*/ 565150 h 6061075"/>
            <a:gd name="connsiteX15" fmla="*/ 4599517 w 8466667"/>
            <a:gd name="connsiteY15" fmla="*/ 603250 h 6061075"/>
            <a:gd name="connsiteX16" fmla="*/ 5104342 w 8466667"/>
            <a:gd name="connsiteY16" fmla="*/ 603250 h 6061075"/>
            <a:gd name="connsiteX17" fmla="*/ 5456767 w 8466667"/>
            <a:gd name="connsiteY17" fmla="*/ 498475 h 6061075"/>
            <a:gd name="connsiteX18" fmla="*/ 5859992 w 8466667"/>
            <a:gd name="connsiteY18" fmla="*/ 238125 h 6061075"/>
            <a:gd name="connsiteX19" fmla="*/ 6094942 w 8466667"/>
            <a:gd name="connsiteY19" fmla="*/ 0 h 6061075"/>
            <a:gd name="connsiteX20" fmla="*/ 6075892 w 8466667"/>
            <a:gd name="connsiteY20" fmla="*/ 273050 h 6061075"/>
            <a:gd name="connsiteX21" fmla="*/ 6374342 w 8466667"/>
            <a:gd name="connsiteY21" fmla="*/ 228600 h 6061075"/>
            <a:gd name="connsiteX22" fmla="*/ 8466667 w 8466667"/>
            <a:gd name="connsiteY22" fmla="*/ 384175 h 6061075"/>
            <a:gd name="connsiteX23" fmla="*/ 8409517 w 8466667"/>
            <a:gd name="connsiteY23" fmla="*/ 1060450 h 6061075"/>
            <a:gd name="connsiteX24" fmla="*/ 6437842 w 8466667"/>
            <a:gd name="connsiteY24" fmla="*/ 917575 h 6061075"/>
            <a:gd name="connsiteX25" fmla="*/ 6352117 w 8466667"/>
            <a:gd name="connsiteY25" fmla="*/ 2146300 h 6061075"/>
            <a:gd name="connsiteX26" fmla="*/ 8352367 w 8466667"/>
            <a:gd name="connsiteY26" fmla="*/ 2286000 h 6061075"/>
            <a:gd name="connsiteX27" fmla="*/ 8292042 w 8466667"/>
            <a:gd name="connsiteY27" fmla="*/ 2968625 h 6061075"/>
            <a:gd name="connsiteX28" fmla="*/ 5904442 w 8466667"/>
            <a:gd name="connsiteY28" fmla="*/ 2797175 h 6061075"/>
            <a:gd name="connsiteX29" fmla="*/ 5786967 w 8466667"/>
            <a:gd name="connsiteY29" fmla="*/ 4346575 h 6061075"/>
            <a:gd name="connsiteX30" fmla="*/ 5552017 w 8466667"/>
            <a:gd name="connsiteY30" fmla="*/ 4343400 h 6061075"/>
            <a:gd name="connsiteX31" fmla="*/ 4694767 w 8466667"/>
            <a:gd name="connsiteY31" fmla="*/ 4924425 h 6061075"/>
            <a:gd name="connsiteX32" fmla="*/ 4466167 w 8466667"/>
            <a:gd name="connsiteY32" fmla="*/ 5137150 h 6061075"/>
            <a:gd name="connsiteX33" fmla="*/ 3945467 w 8466667"/>
            <a:gd name="connsiteY33" fmla="*/ 5299075 h 6061075"/>
            <a:gd name="connsiteX34" fmla="*/ 3913717 w 8466667"/>
            <a:gd name="connsiteY34" fmla="*/ 5934075 h 6061075"/>
            <a:gd name="connsiteX35" fmla="*/ 2875492 w 8466667"/>
            <a:gd name="connsiteY35" fmla="*/ 6045200 h 6061075"/>
            <a:gd name="connsiteX36" fmla="*/ 2399242 w 8466667"/>
            <a:gd name="connsiteY36" fmla="*/ 6061075 h 6061075"/>
            <a:gd name="connsiteX37" fmla="*/ 1465792 w 8466667"/>
            <a:gd name="connsiteY37" fmla="*/ 5937250 h 6061075"/>
            <a:gd name="connsiteX38" fmla="*/ 1113367 w 8466667"/>
            <a:gd name="connsiteY38" fmla="*/ 5835650 h 6061075"/>
            <a:gd name="connsiteX39" fmla="*/ 1056217 w 8466667"/>
            <a:gd name="connsiteY39" fmla="*/ 5708650 h 6061075"/>
            <a:gd name="connsiteX40" fmla="*/ 1068917 w 8466667"/>
            <a:gd name="connsiteY40" fmla="*/ 5505450 h 6061075"/>
            <a:gd name="connsiteX41" fmla="*/ 1002242 w 8466667"/>
            <a:gd name="connsiteY41" fmla="*/ 5438775 h 6061075"/>
            <a:gd name="connsiteX42" fmla="*/ 1011767 w 8466667"/>
            <a:gd name="connsiteY42" fmla="*/ 5276850 h 6061075"/>
            <a:gd name="connsiteX43" fmla="*/ 913342 w 8466667"/>
            <a:gd name="connsiteY43" fmla="*/ 5251450 h 6061075"/>
            <a:gd name="connsiteX44" fmla="*/ 821267 w 8466667"/>
            <a:gd name="connsiteY44" fmla="*/ 5321300 h 6061075"/>
            <a:gd name="connsiteX45" fmla="*/ 560917 w 8466667"/>
            <a:gd name="connsiteY45" fmla="*/ 5289550 h 6061075"/>
            <a:gd name="connsiteX46" fmla="*/ 345017 w 8466667"/>
            <a:gd name="connsiteY46" fmla="*/ 5308600 h 6061075"/>
            <a:gd name="connsiteX47" fmla="*/ 2117 w 8466667"/>
            <a:gd name="connsiteY47" fmla="*/ 5064125 h 6061075"/>
            <a:gd name="connsiteX48" fmla="*/ 2117 w 8466667"/>
            <a:gd name="connsiteY48" fmla="*/ 2974975 h 6061075"/>
            <a:gd name="connsiteX49" fmla="*/ 97367 w 8466667"/>
            <a:gd name="connsiteY49" fmla="*/ 2974975 h 6061075"/>
            <a:gd name="connsiteX50" fmla="*/ 129117 w 8466667"/>
            <a:gd name="connsiteY50" fmla="*/ 2479675 h 6061075"/>
            <a:gd name="connsiteX51" fmla="*/ 535517 w 8466667"/>
            <a:gd name="connsiteY51" fmla="*/ 2517775 h 6061075"/>
            <a:gd name="connsiteX52" fmla="*/ 564092 w 8466667"/>
            <a:gd name="connsiteY52" fmla="*/ 2044700 h 6061075"/>
            <a:gd name="connsiteX0" fmla="*/ 564092 w 8466667"/>
            <a:gd name="connsiteY0" fmla="*/ 2044700 h 6061075"/>
            <a:gd name="connsiteX1" fmla="*/ 1195917 w 8466667"/>
            <a:gd name="connsiteY1" fmla="*/ 2095500 h 6061075"/>
            <a:gd name="connsiteX2" fmla="*/ 1227667 w 8466667"/>
            <a:gd name="connsiteY2" fmla="*/ 1552575 h 6061075"/>
            <a:gd name="connsiteX3" fmla="*/ 1475317 w 8466667"/>
            <a:gd name="connsiteY3" fmla="*/ 533400 h 6061075"/>
            <a:gd name="connsiteX4" fmla="*/ 1554692 w 8466667"/>
            <a:gd name="connsiteY4" fmla="*/ 542925 h 6061075"/>
            <a:gd name="connsiteX5" fmla="*/ 1611842 w 8466667"/>
            <a:gd name="connsiteY5" fmla="*/ 311150 h 6061075"/>
            <a:gd name="connsiteX6" fmla="*/ 2005542 w 8466667"/>
            <a:gd name="connsiteY6" fmla="*/ 365125 h 6061075"/>
            <a:gd name="connsiteX7" fmla="*/ 2018242 w 8466667"/>
            <a:gd name="connsiteY7" fmla="*/ 184150 h 6061075"/>
            <a:gd name="connsiteX8" fmla="*/ 2224617 w 8466667"/>
            <a:gd name="connsiteY8" fmla="*/ 120650 h 6061075"/>
            <a:gd name="connsiteX9" fmla="*/ 2751667 w 8466667"/>
            <a:gd name="connsiteY9" fmla="*/ 107950 h 6061075"/>
            <a:gd name="connsiteX10" fmla="*/ 3326342 w 8466667"/>
            <a:gd name="connsiteY10" fmla="*/ 212725 h 6061075"/>
            <a:gd name="connsiteX11" fmla="*/ 3485092 w 8466667"/>
            <a:gd name="connsiteY11" fmla="*/ 225425 h 6061075"/>
            <a:gd name="connsiteX12" fmla="*/ 3723217 w 8466667"/>
            <a:gd name="connsiteY12" fmla="*/ 365125 h 6061075"/>
            <a:gd name="connsiteX13" fmla="*/ 4028017 w 8466667"/>
            <a:gd name="connsiteY13" fmla="*/ 469900 h 6061075"/>
            <a:gd name="connsiteX14" fmla="*/ 4389967 w 8466667"/>
            <a:gd name="connsiteY14" fmla="*/ 565150 h 6061075"/>
            <a:gd name="connsiteX15" fmla="*/ 4599517 w 8466667"/>
            <a:gd name="connsiteY15" fmla="*/ 603250 h 6061075"/>
            <a:gd name="connsiteX16" fmla="*/ 5104342 w 8466667"/>
            <a:gd name="connsiteY16" fmla="*/ 603250 h 6061075"/>
            <a:gd name="connsiteX17" fmla="*/ 5456767 w 8466667"/>
            <a:gd name="connsiteY17" fmla="*/ 498475 h 6061075"/>
            <a:gd name="connsiteX18" fmla="*/ 5859992 w 8466667"/>
            <a:gd name="connsiteY18" fmla="*/ 238125 h 6061075"/>
            <a:gd name="connsiteX19" fmla="*/ 6094942 w 8466667"/>
            <a:gd name="connsiteY19" fmla="*/ 0 h 6061075"/>
            <a:gd name="connsiteX20" fmla="*/ 6075892 w 8466667"/>
            <a:gd name="connsiteY20" fmla="*/ 273050 h 6061075"/>
            <a:gd name="connsiteX21" fmla="*/ 6374342 w 8466667"/>
            <a:gd name="connsiteY21" fmla="*/ 228600 h 6061075"/>
            <a:gd name="connsiteX22" fmla="*/ 8466667 w 8466667"/>
            <a:gd name="connsiteY22" fmla="*/ 384175 h 6061075"/>
            <a:gd name="connsiteX23" fmla="*/ 8409517 w 8466667"/>
            <a:gd name="connsiteY23" fmla="*/ 1060450 h 6061075"/>
            <a:gd name="connsiteX24" fmla="*/ 6437842 w 8466667"/>
            <a:gd name="connsiteY24" fmla="*/ 917575 h 6061075"/>
            <a:gd name="connsiteX25" fmla="*/ 6352117 w 8466667"/>
            <a:gd name="connsiteY25" fmla="*/ 2146300 h 6061075"/>
            <a:gd name="connsiteX26" fmla="*/ 8352367 w 8466667"/>
            <a:gd name="connsiteY26" fmla="*/ 2286000 h 6061075"/>
            <a:gd name="connsiteX27" fmla="*/ 8292042 w 8466667"/>
            <a:gd name="connsiteY27" fmla="*/ 2968625 h 6061075"/>
            <a:gd name="connsiteX28" fmla="*/ 5904442 w 8466667"/>
            <a:gd name="connsiteY28" fmla="*/ 2797175 h 6061075"/>
            <a:gd name="connsiteX29" fmla="*/ 5786967 w 8466667"/>
            <a:gd name="connsiteY29" fmla="*/ 4346575 h 6061075"/>
            <a:gd name="connsiteX30" fmla="*/ 5552017 w 8466667"/>
            <a:gd name="connsiteY30" fmla="*/ 4343400 h 6061075"/>
            <a:gd name="connsiteX31" fmla="*/ 4694767 w 8466667"/>
            <a:gd name="connsiteY31" fmla="*/ 4924425 h 6061075"/>
            <a:gd name="connsiteX32" fmla="*/ 4466167 w 8466667"/>
            <a:gd name="connsiteY32" fmla="*/ 5137150 h 6061075"/>
            <a:gd name="connsiteX33" fmla="*/ 3945467 w 8466667"/>
            <a:gd name="connsiteY33" fmla="*/ 5299075 h 6061075"/>
            <a:gd name="connsiteX34" fmla="*/ 3913717 w 8466667"/>
            <a:gd name="connsiteY34" fmla="*/ 5934075 h 6061075"/>
            <a:gd name="connsiteX35" fmla="*/ 2875492 w 8466667"/>
            <a:gd name="connsiteY35" fmla="*/ 6045200 h 6061075"/>
            <a:gd name="connsiteX36" fmla="*/ 2399242 w 8466667"/>
            <a:gd name="connsiteY36" fmla="*/ 6061075 h 6061075"/>
            <a:gd name="connsiteX37" fmla="*/ 1465792 w 8466667"/>
            <a:gd name="connsiteY37" fmla="*/ 5937250 h 6061075"/>
            <a:gd name="connsiteX38" fmla="*/ 1113367 w 8466667"/>
            <a:gd name="connsiteY38" fmla="*/ 5835650 h 6061075"/>
            <a:gd name="connsiteX39" fmla="*/ 1056217 w 8466667"/>
            <a:gd name="connsiteY39" fmla="*/ 5708650 h 6061075"/>
            <a:gd name="connsiteX40" fmla="*/ 1068917 w 8466667"/>
            <a:gd name="connsiteY40" fmla="*/ 5505450 h 6061075"/>
            <a:gd name="connsiteX41" fmla="*/ 1002242 w 8466667"/>
            <a:gd name="connsiteY41" fmla="*/ 5438775 h 6061075"/>
            <a:gd name="connsiteX42" fmla="*/ 1011767 w 8466667"/>
            <a:gd name="connsiteY42" fmla="*/ 5276850 h 6061075"/>
            <a:gd name="connsiteX43" fmla="*/ 913342 w 8466667"/>
            <a:gd name="connsiteY43" fmla="*/ 5251450 h 6061075"/>
            <a:gd name="connsiteX44" fmla="*/ 830792 w 8466667"/>
            <a:gd name="connsiteY44" fmla="*/ 5318125 h 6061075"/>
            <a:gd name="connsiteX45" fmla="*/ 560917 w 8466667"/>
            <a:gd name="connsiteY45" fmla="*/ 5289550 h 6061075"/>
            <a:gd name="connsiteX46" fmla="*/ 345017 w 8466667"/>
            <a:gd name="connsiteY46" fmla="*/ 5308600 h 6061075"/>
            <a:gd name="connsiteX47" fmla="*/ 2117 w 8466667"/>
            <a:gd name="connsiteY47" fmla="*/ 5064125 h 6061075"/>
            <a:gd name="connsiteX48" fmla="*/ 2117 w 8466667"/>
            <a:gd name="connsiteY48" fmla="*/ 2974975 h 6061075"/>
            <a:gd name="connsiteX49" fmla="*/ 97367 w 8466667"/>
            <a:gd name="connsiteY49" fmla="*/ 2974975 h 6061075"/>
            <a:gd name="connsiteX50" fmla="*/ 129117 w 8466667"/>
            <a:gd name="connsiteY50" fmla="*/ 2479675 h 6061075"/>
            <a:gd name="connsiteX51" fmla="*/ 535517 w 8466667"/>
            <a:gd name="connsiteY51" fmla="*/ 2517775 h 6061075"/>
            <a:gd name="connsiteX52" fmla="*/ 564092 w 8466667"/>
            <a:gd name="connsiteY52" fmla="*/ 2044700 h 6061075"/>
            <a:gd name="connsiteX0" fmla="*/ 564092 w 8466667"/>
            <a:gd name="connsiteY0" fmla="*/ 2044700 h 6045200"/>
            <a:gd name="connsiteX1" fmla="*/ 1195917 w 8466667"/>
            <a:gd name="connsiteY1" fmla="*/ 2095500 h 6045200"/>
            <a:gd name="connsiteX2" fmla="*/ 1227667 w 8466667"/>
            <a:gd name="connsiteY2" fmla="*/ 1552575 h 6045200"/>
            <a:gd name="connsiteX3" fmla="*/ 1475317 w 8466667"/>
            <a:gd name="connsiteY3" fmla="*/ 533400 h 6045200"/>
            <a:gd name="connsiteX4" fmla="*/ 1554692 w 8466667"/>
            <a:gd name="connsiteY4" fmla="*/ 542925 h 6045200"/>
            <a:gd name="connsiteX5" fmla="*/ 1611842 w 8466667"/>
            <a:gd name="connsiteY5" fmla="*/ 311150 h 6045200"/>
            <a:gd name="connsiteX6" fmla="*/ 2005542 w 8466667"/>
            <a:gd name="connsiteY6" fmla="*/ 365125 h 6045200"/>
            <a:gd name="connsiteX7" fmla="*/ 2018242 w 8466667"/>
            <a:gd name="connsiteY7" fmla="*/ 184150 h 6045200"/>
            <a:gd name="connsiteX8" fmla="*/ 2224617 w 8466667"/>
            <a:gd name="connsiteY8" fmla="*/ 120650 h 6045200"/>
            <a:gd name="connsiteX9" fmla="*/ 2751667 w 8466667"/>
            <a:gd name="connsiteY9" fmla="*/ 107950 h 6045200"/>
            <a:gd name="connsiteX10" fmla="*/ 3326342 w 8466667"/>
            <a:gd name="connsiteY10" fmla="*/ 212725 h 6045200"/>
            <a:gd name="connsiteX11" fmla="*/ 3485092 w 8466667"/>
            <a:gd name="connsiteY11" fmla="*/ 225425 h 6045200"/>
            <a:gd name="connsiteX12" fmla="*/ 3723217 w 8466667"/>
            <a:gd name="connsiteY12" fmla="*/ 365125 h 6045200"/>
            <a:gd name="connsiteX13" fmla="*/ 4028017 w 8466667"/>
            <a:gd name="connsiteY13" fmla="*/ 469900 h 6045200"/>
            <a:gd name="connsiteX14" fmla="*/ 4389967 w 8466667"/>
            <a:gd name="connsiteY14" fmla="*/ 565150 h 6045200"/>
            <a:gd name="connsiteX15" fmla="*/ 4599517 w 8466667"/>
            <a:gd name="connsiteY15" fmla="*/ 603250 h 6045200"/>
            <a:gd name="connsiteX16" fmla="*/ 5104342 w 8466667"/>
            <a:gd name="connsiteY16" fmla="*/ 603250 h 6045200"/>
            <a:gd name="connsiteX17" fmla="*/ 5456767 w 8466667"/>
            <a:gd name="connsiteY17" fmla="*/ 498475 h 6045200"/>
            <a:gd name="connsiteX18" fmla="*/ 5859992 w 8466667"/>
            <a:gd name="connsiteY18" fmla="*/ 238125 h 6045200"/>
            <a:gd name="connsiteX19" fmla="*/ 6094942 w 8466667"/>
            <a:gd name="connsiteY19" fmla="*/ 0 h 6045200"/>
            <a:gd name="connsiteX20" fmla="*/ 6075892 w 8466667"/>
            <a:gd name="connsiteY20" fmla="*/ 273050 h 6045200"/>
            <a:gd name="connsiteX21" fmla="*/ 6374342 w 8466667"/>
            <a:gd name="connsiteY21" fmla="*/ 228600 h 6045200"/>
            <a:gd name="connsiteX22" fmla="*/ 8466667 w 8466667"/>
            <a:gd name="connsiteY22" fmla="*/ 384175 h 6045200"/>
            <a:gd name="connsiteX23" fmla="*/ 8409517 w 8466667"/>
            <a:gd name="connsiteY23" fmla="*/ 1060450 h 6045200"/>
            <a:gd name="connsiteX24" fmla="*/ 6437842 w 8466667"/>
            <a:gd name="connsiteY24" fmla="*/ 917575 h 6045200"/>
            <a:gd name="connsiteX25" fmla="*/ 6352117 w 8466667"/>
            <a:gd name="connsiteY25" fmla="*/ 2146300 h 6045200"/>
            <a:gd name="connsiteX26" fmla="*/ 8352367 w 8466667"/>
            <a:gd name="connsiteY26" fmla="*/ 2286000 h 6045200"/>
            <a:gd name="connsiteX27" fmla="*/ 8292042 w 8466667"/>
            <a:gd name="connsiteY27" fmla="*/ 2968625 h 6045200"/>
            <a:gd name="connsiteX28" fmla="*/ 5904442 w 8466667"/>
            <a:gd name="connsiteY28" fmla="*/ 2797175 h 6045200"/>
            <a:gd name="connsiteX29" fmla="*/ 5786967 w 8466667"/>
            <a:gd name="connsiteY29" fmla="*/ 4346575 h 6045200"/>
            <a:gd name="connsiteX30" fmla="*/ 5552017 w 8466667"/>
            <a:gd name="connsiteY30" fmla="*/ 4343400 h 6045200"/>
            <a:gd name="connsiteX31" fmla="*/ 4694767 w 8466667"/>
            <a:gd name="connsiteY31" fmla="*/ 4924425 h 6045200"/>
            <a:gd name="connsiteX32" fmla="*/ 4466167 w 8466667"/>
            <a:gd name="connsiteY32" fmla="*/ 5137150 h 6045200"/>
            <a:gd name="connsiteX33" fmla="*/ 3945467 w 8466667"/>
            <a:gd name="connsiteY33" fmla="*/ 5299075 h 6045200"/>
            <a:gd name="connsiteX34" fmla="*/ 3913717 w 8466667"/>
            <a:gd name="connsiteY34" fmla="*/ 5934075 h 6045200"/>
            <a:gd name="connsiteX35" fmla="*/ 2875492 w 8466667"/>
            <a:gd name="connsiteY35" fmla="*/ 6045200 h 6045200"/>
            <a:gd name="connsiteX36" fmla="*/ 2383367 w 8466667"/>
            <a:gd name="connsiteY36" fmla="*/ 6010275 h 6045200"/>
            <a:gd name="connsiteX37" fmla="*/ 1465792 w 8466667"/>
            <a:gd name="connsiteY37" fmla="*/ 5937250 h 6045200"/>
            <a:gd name="connsiteX38" fmla="*/ 1113367 w 8466667"/>
            <a:gd name="connsiteY38" fmla="*/ 5835650 h 6045200"/>
            <a:gd name="connsiteX39" fmla="*/ 1056217 w 8466667"/>
            <a:gd name="connsiteY39" fmla="*/ 5708650 h 6045200"/>
            <a:gd name="connsiteX40" fmla="*/ 1068917 w 8466667"/>
            <a:gd name="connsiteY40" fmla="*/ 5505450 h 6045200"/>
            <a:gd name="connsiteX41" fmla="*/ 1002242 w 8466667"/>
            <a:gd name="connsiteY41" fmla="*/ 5438775 h 6045200"/>
            <a:gd name="connsiteX42" fmla="*/ 1011767 w 8466667"/>
            <a:gd name="connsiteY42" fmla="*/ 5276850 h 6045200"/>
            <a:gd name="connsiteX43" fmla="*/ 913342 w 8466667"/>
            <a:gd name="connsiteY43" fmla="*/ 5251450 h 6045200"/>
            <a:gd name="connsiteX44" fmla="*/ 830792 w 8466667"/>
            <a:gd name="connsiteY44" fmla="*/ 5318125 h 6045200"/>
            <a:gd name="connsiteX45" fmla="*/ 560917 w 8466667"/>
            <a:gd name="connsiteY45" fmla="*/ 5289550 h 6045200"/>
            <a:gd name="connsiteX46" fmla="*/ 345017 w 8466667"/>
            <a:gd name="connsiteY46" fmla="*/ 5308600 h 6045200"/>
            <a:gd name="connsiteX47" fmla="*/ 2117 w 8466667"/>
            <a:gd name="connsiteY47" fmla="*/ 5064125 h 6045200"/>
            <a:gd name="connsiteX48" fmla="*/ 2117 w 8466667"/>
            <a:gd name="connsiteY48" fmla="*/ 2974975 h 6045200"/>
            <a:gd name="connsiteX49" fmla="*/ 97367 w 8466667"/>
            <a:gd name="connsiteY49" fmla="*/ 2974975 h 6045200"/>
            <a:gd name="connsiteX50" fmla="*/ 129117 w 8466667"/>
            <a:gd name="connsiteY50" fmla="*/ 2479675 h 6045200"/>
            <a:gd name="connsiteX51" fmla="*/ 535517 w 8466667"/>
            <a:gd name="connsiteY51" fmla="*/ 2517775 h 6045200"/>
            <a:gd name="connsiteX52" fmla="*/ 564092 w 8466667"/>
            <a:gd name="connsiteY52" fmla="*/ 2044700 h 6045200"/>
            <a:gd name="connsiteX0" fmla="*/ 564092 w 8466667"/>
            <a:gd name="connsiteY0" fmla="*/ 2044700 h 6010275"/>
            <a:gd name="connsiteX1" fmla="*/ 1195917 w 8466667"/>
            <a:gd name="connsiteY1" fmla="*/ 2095500 h 6010275"/>
            <a:gd name="connsiteX2" fmla="*/ 1227667 w 8466667"/>
            <a:gd name="connsiteY2" fmla="*/ 1552575 h 6010275"/>
            <a:gd name="connsiteX3" fmla="*/ 1475317 w 8466667"/>
            <a:gd name="connsiteY3" fmla="*/ 533400 h 6010275"/>
            <a:gd name="connsiteX4" fmla="*/ 1554692 w 8466667"/>
            <a:gd name="connsiteY4" fmla="*/ 542925 h 6010275"/>
            <a:gd name="connsiteX5" fmla="*/ 1611842 w 8466667"/>
            <a:gd name="connsiteY5" fmla="*/ 311150 h 6010275"/>
            <a:gd name="connsiteX6" fmla="*/ 2005542 w 8466667"/>
            <a:gd name="connsiteY6" fmla="*/ 365125 h 6010275"/>
            <a:gd name="connsiteX7" fmla="*/ 2018242 w 8466667"/>
            <a:gd name="connsiteY7" fmla="*/ 184150 h 6010275"/>
            <a:gd name="connsiteX8" fmla="*/ 2224617 w 8466667"/>
            <a:gd name="connsiteY8" fmla="*/ 120650 h 6010275"/>
            <a:gd name="connsiteX9" fmla="*/ 2751667 w 8466667"/>
            <a:gd name="connsiteY9" fmla="*/ 107950 h 6010275"/>
            <a:gd name="connsiteX10" fmla="*/ 3326342 w 8466667"/>
            <a:gd name="connsiteY10" fmla="*/ 212725 h 6010275"/>
            <a:gd name="connsiteX11" fmla="*/ 3485092 w 8466667"/>
            <a:gd name="connsiteY11" fmla="*/ 225425 h 6010275"/>
            <a:gd name="connsiteX12" fmla="*/ 3723217 w 8466667"/>
            <a:gd name="connsiteY12" fmla="*/ 365125 h 6010275"/>
            <a:gd name="connsiteX13" fmla="*/ 4028017 w 8466667"/>
            <a:gd name="connsiteY13" fmla="*/ 469900 h 6010275"/>
            <a:gd name="connsiteX14" fmla="*/ 4389967 w 8466667"/>
            <a:gd name="connsiteY14" fmla="*/ 565150 h 6010275"/>
            <a:gd name="connsiteX15" fmla="*/ 4599517 w 8466667"/>
            <a:gd name="connsiteY15" fmla="*/ 603250 h 6010275"/>
            <a:gd name="connsiteX16" fmla="*/ 5104342 w 8466667"/>
            <a:gd name="connsiteY16" fmla="*/ 603250 h 6010275"/>
            <a:gd name="connsiteX17" fmla="*/ 5456767 w 8466667"/>
            <a:gd name="connsiteY17" fmla="*/ 498475 h 6010275"/>
            <a:gd name="connsiteX18" fmla="*/ 5859992 w 8466667"/>
            <a:gd name="connsiteY18" fmla="*/ 238125 h 6010275"/>
            <a:gd name="connsiteX19" fmla="*/ 6094942 w 8466667"/>
            <a:gd name="connsiteY19" fmla="*/ 0 h 6010275"/>
            <a:gd name="connsiteX20" fmla="*/ 6075892 w 8466667"/>
            <a:gd name="connsiteY20" fmla="*/ 273050 h 6010275"/>
            <a:gd name="connsiteX21" fmla="*/ 6374342 w 8466667"/>
            <a:gd name="connsiteY21" fmla="*/ 228600 h 6010275"/>
            <a:gd name="connsiteX22" fmla="*/ 8466667 w 8466667"/>
            <a:gd name="connsiteY22" fmla="*/ 384175 h 6010275"/>
            <a:gd name="connsiteX23" fmla="*/ 8409517 w 8466667"/>
            <a:gd name="connsiteY23" fmla="*/ 1060450 h 6010275"/>
            <a:gd name="connsiteX24" fmla="*/ 6437842 w 8466667"/>
            <a:gd name="connsiteY24" fmla="*/ 917575 h 6010275"/>
            <a:gd name="connsiteX25" fmla="*/ 6352117 w 8466667"/>
            <a:gd name="connsiteY25" fmla="*/ 2146300 h 6010275"/>
            <a:gd name="connsiteX26" fmla="*/ 8352367 w 8466667"/>
            <a:gd name="connsiteY26" fmla="*/ 2286000 h 6010275"/>
            <a:gd name="connsiteX27" fmla="*/ 8292042 w 8466667"/>
            <a:gd name="connsiteY27" fmla="*/ 2968625 h 6010275"/>
            <a:gd name="connsiteX28" fmla="*/ 5904442 w 8466667"/>
            <a:gd name="connsiteY28" fmla="*/ 2797175 h 6010275"/>
            <a:gd name="connsiteX29" fmla="*/ 5786967 w 8466667"/>
            <a:gd name="connsiteY29" fmla="*/ 4346575 h 6010275"/>
            <a:gd name="connsiteX30" fmla="*/ 5552017 w 8466667"/>
            <a:gd name="connsiteY30" fmla="*/ 4343400 h 6010275"/>
            <a:gd name="connsiteX31" fmla="*/ 4694767 w 8466667"/>
            <a:gd name="connsiteY31" fmla="*/ 4924425 h 6010275"/>
            <a:gd name="connsiteX32" fmla="*/ 4466167 w 8466667"/>
            <a:gd name="connsiteY32" fmla="*/ 5137150 h 6010275"/>
            <a:gd name="connsiteX33" fmla="*/ 3945467 w 8466667"/>
            <a:gd name="connsiteY33" fmla="*/ 5299075 h 6010275"/>
            <a:gd name="connsiteX34" fmla="*/ 3913717 w 8466667"/>
            <a:gd name="connsiteY34" fmla="*/ 5934075 h 6010275"/>
            <a:gd name="connsiteX35" fmla="*/ 2878667 w 8466667"/>
            <a:gd name="connsiteY35" fmla="*/ 5988050 h 6010275"/>
            <a:gd name="connsiteX36" fmla="*/ 2383367 w 8466667"/>
            <a:gd name="connsiteY36" fmla="*/ 6010275 h 6010275"/>
            <a:gd name="connsiteX37" fmla="*/ 1465792 w 8466667"/>
            <a:gd name="connsiteY37" fmla="*/ 5937250 h 6010275"/>
            <a:gd name="connsiteX38" fmla="*/ 1113367 w 8466667"/>
            <a:gd name="connsiteY38" fmla="*/ 5835650 h 6010275"/>
            <a:gd name="connsiteX39" fmla="*/ 1056217 w 8466667"/>
            <a:gd name="connsiteY39" fmla="*/ 5708650 h 6010275"/>
            <a:gd name="connsiteX40" fmla="*/ 1068917 w 8466667"/>
            <a:gd name="connsiteY40" fmla="*/ 5505450 h 6010275"/>
            <a:gd name="connsiteX41" fmla="*/ 1002242 w 8466667"/>
            <a:gd name="connsiteY41" fmla="*/ 5438775 h 6010275"/>
            <a:gd name="connsiteX42" fmla="*/ 1011767 w 8466667"/>
            <a:gd name="connsiteY42" fmla="*/ 5276850 h 6010275"/>
            <a:gd name="connsiteX43" fmla="*/ 913342 w 8466667"/>
            <a:gd name="connsiteY43" fmla="*/ 5251450 h 6010275"/>
            <a:gd name="connsiteX44" fmla="*/ 830792 w 8466667"/>
            <a:gd name="connsiteY44" fmla="*/ 5318125 h 6010275"/>
            <a:gd name="connsiteX45" fmla="*/ 560917 w 8466667"/>
            <a:gd name="connsiteY45" fmla="*/ 5289550 h 6010275"/>
            <a:gd name="connsiteX46" fmla="*/ 345017 w 8466667"/>
            <a:gd name="connsiteY46" fmla="*/ 5308600 h 6010275"/>
            <a:gd name="connsiteX47" fmla="*/ 2117 w 8466667"/>
            <a:gd name="connsiteY47" fmla="*/ 5064125 h 6010275"/>
            <a:gd name="connsiteX48" fmla="*/ 2117 w 8466667"/>
            <a:gd name="connsiteY48" fmla="*/ 2974975 h 6010275"/>
            <a:gd name="connsiteX49" fmla="*/ 97367 w 8466667"/>
            <a:gd name="connsiteY49" fmla="*/ 2974975 h 6010275"/>
            <a:gd name="connsiteX50" fmla="*/ 129117 w 8466667"/>
            <a:gd name="connsiteY50" fmla="*/ 2479675 h 6010275"/>
            <a:gd name="connsiteX51" fmla="*/ 535517 w 8466667"/>
            <a:gd name="connsiteY51" fmla="*/ 2517775 h 6010275"/>
            <a:gd name="connsiteX52" fmla="*/ 564092 w 8466667"/>
            <a:gd name="connsiteY52" fmla="*/ 2044700 h 6010275"/>
            <a:gd name="connsiteX0" fmla="*/ 564092 w 8466667"/>
            <a:gd name="connsiteY0" fmla="*/ 2044700 h 6010275"/>
            <a:gd name="connsiteX1" fmla="*/ 1195917 w 8466667"/>
            <a:gd name="connsiteY1" fmla="*/ 2095500 h 6010275"/>
            <a:gd name="connsiteX2" fmla="*/ 1227667 w 8466667"/>
            <a:gd name="connsiteY2" fmla="*/ 1552575 h 6010275"/>
            <a:gd name="connsiteX3" fmla="*/ 1475317 w 8466667"/>
            <a:gd name="connsiteY3" fmla="*/ 533400 h 6010275"/>
            <a:gd name="connsiteX4" fmla="*/ 1554692 w 8466667"/>
            <a:gd name="connsiteY4" fmla="*/ 542925 h 6010275"/>
            <a:gd name="connsiteX5" fmla="*/ 1611842 w 8466667"/>
            <a:gd name="connsiteY5" fmla="*/ 311150 h 6010275"/>
            <a:gd name="connsiteX6" fmla="*/ 2005542 w 8466667"/>
            <a:gd name="connsiteY6" fmla="*/ 365125 h 6010275"/>
            <a:gd name="connsiteX7" fmla="*/ 2018242 w 8466667"/>
            <a:gd name="connsiteY7" fmla="*/ 184150 h 6010275"/>
            <a:gd name="connsiteX8" fmla="*/ 2224617 w 8466667"/>
            <a:gd name="connsiteY8" fmla="*/ 120650 h 6010275"/>
            <a:gd name="connsiteX9" fmla="*/ 2751667 w 8466667"/>
            <a:gd name="connsiteY9" fmla="*/ 107950 h 6010275"/>
            <a:gd name="connsiteX10" fmla="*/ 3326342 w 8466667"/>
            <a:gd name="connsiteY10" fmla="*/ 212725 h 6010275"/>
            <a:gd name="connsiteX11" fmla="*/ 3485092 w 8466667"/>
            <a:gd name="connsiteY11" fmla="*/ 225425 h 6010275"/>
            <a:gd name="connsiteX12" fmla="*/ 3723217 w 8466667"/>
            <a:gd name="connsiteY12" fmla="*/ 365125 h 6010275"/>
            <a:gd name="connsiteX13" fmla="*/ 4028017 w 8466667"/>
            <a:gd name="connsiteY13" fmla="*/ 469900 h 6010275"/>
            <a:gd name="connsiteX14" fmla="*/ 4389967 w 8466667"/>
            <a:gd name="connsiteY14" fmla="*/ 565150 h 6010275"/>
            <a:gd name="connsiteX15" fmla="*/ 4599517 w 8466667"/>
            <a:gd name="connsiteY15" fmla="*/ 603250 h 6010275"/>
            <a:gd name="connsiteX16" fmla="*/ 5104342 w 8466667"/>
            <a:gd name="connsiteY16" fmla="*/ 603250 h 6010275"/>
            <a:gd name="connsiteX17" fmla="*/ 5456767 w 8466667"/>
            <a:gd name="connsiteY17" fmla="*/ 498475 h 6010275"/>
            <a:gd name="connsiteX18" fmla="*/ 5859992 w 8466667"/>
            <a:gd name="connsiteY18" fmla="*/ 238125 h 6010275"/>
            <a:gd name="connsiteX19" fmla="*/ 6094942 w 8466667"/>
            <a:gd name="connsiteY19" fmla="*/ 0 h 6010275"/>
            <a:gd name="connsiteX20" fmla="*/ 6075892 w 8466667"/>
            <a:gd name="connsiteY20" fmla="*/ 273050 h 6010275"/>
            <a:gd name="connsiteX21" fmla="*/ 6374342 w 8466667"/>
            <a:gd name="connsiteY21" fmla="*/ 228600 h 6010275"/>
            <a:gd name="connsiteX22" fmla="*/ 8466667 w 8466667"/>
            <a:gd name="connsiteY22" fmla="*/ 384175 h 6010275"/>
            <a:gd name="connsiteX23" fmla="*/ 8409517 w 8466667"/>
            <a:gd name="connsiteY23" fmla="*/ 1060450 h 6010275"/>
            <a:gd name="connsiteX24" fmla="*/ 6437842 w 8466667"/>
            <a:gd name="connsiteY24" fmla="*/ 917575 h 6010275"/>
            <a:gd name="connsiteX25" fmla="*/ 6352117 w 8466667"/>
            <a:gd name="connsiteY25" fmla="*/ 2146300 h 6010275"/>
            <a:gd name="connsiteX26" fmla="*/ 8352367 w 8466667"/>
            <a:gd name="connsiteY26" fmla="*/ 2286000 h 6010275"/>
            <a:gd name="connsiteX27" fmla="*/ 8292042 w 8466667"/>
            <a:gd name="connsiteY27" fmla="*/ 2968625 h 6010275"/>
            <a:gd name="connsiteX28" fmla="*/ 5904442 w 8466667"/>
            <a:gd name="connsiteY28" fmla="*/ 2797175 h 6010275"/>
            <a:gd name="connsiteX29" fmla="*/ 5786967 w 8466667"/>
            <a:gd name="connsiteY29" fmla="*/ 4346575 h 6010275"/>
            <a:gd name="connsiteX30" fmla="*/ 5552017 w 8466667"/>
            <a:gd name="connsiteY30" fmla="*/ 4343400 h 6010275"/>
            <a:gd name="connsiteX31" fmla="*/ 4694767 w 8466667"/>
            <a:gd name="connsiteY31" fmla="*/ 4924425 h 6010275"/>
            <a:gd name="connsiteX32" fmla="*/ 4466167 w 8466667"/>
            <a:gd name="connsiteY32" fmla="*/ 5137150 h 6010275"/>
            <a:gd name="connsiteX33" fmla="*/ 3945467 w 8466667"/>
            <a:gd name="connsiteY33" fmla="*/ 5299075 h 6010275"/>
            <a:gd name="connsiteX34" fmla="*/ 3869267 w 8466667"/>
            <a:gd name="connsiteY34" fmla="*/ 5876925 h 6010275"/>
            <a:gd name="connsiteX35" fmla="*/ 2878667 w 8466667"/>
            <a:gd name="connsiteY35" fmla="*/ 5988050 h 6010275"/>
            <a:gd name="connsiteX36" fmla="*/ 2383367 w 8466667"/>
            <a:gd name="connsiteY36" fmla="*/ 6010275 h 6010275"/>
            <a:gd name="connsiteX37" fmla="*/ 1465792 w 8466667"/>
            <a:gd name="connsiteY37" fmla="*/ 5937250 h 6010275"/>
            <a:gd name="connsiteX38" fmla="*/ 1113367 w 8466667"/>
            <a:gd name="connsiteY38" fmla="*/ 5835650 h 6010275"/>
            <a:gd name="connsiteX39" fmla="*/ 1056217 w 8466667"/>
            <a:gd name="connsiteY39" fmla="*/ 5708650 h 6010275"/>
            <a:gd name="connsiteX40" fmla="*/ 1068917 w 8466667"/>
            <a:gd name="connsiteY40" fmla="*/ 5505450 h 6010275"/>
            <a:gd name="connsiteX41" fmla="*/ 1002242 w 8466667"/>
            <a:gd name="connsiteY41" fmla="*/ 5438775 h 6010275"/>
            <a:gd name="connsiteX42" fmla="*/ 1011767 w 8466667"/>
            <a:gd name="connsiteY42" fmla="*/ 5276850 h 6010275"/>
            <a:gd name="connsiteX43" fmla="*/ 913342 w 8466667"/>
            <a:gd name="connsiteY43" fmla="*/ 5251450 h 6010275"/>
            <a:gd name="connsiteX44" fmla="*/ 830792 w 8466667"/>
            <a:gd name="connsiteY44" fmla="*/ 5318125 h 6010275"/>
            <a:gd name="connsiteX45" fmla="*/ 560917 w 8466667"/>
            <a:gd name="connsiteY45" fmla="*/ 5289550 h 6010275"/>
            <a:gd name="connsiteX46" fmla="*/ 345017 w 8466667"/>
            <a:gd name="connsiteY46" fmla="*/ 5308600 h 6010275"/>
            <a:gd name="connsiteX47" fmla="*/ 2117 w 8466667"/>
            <a:gd name="connsiteY47" fmla="*/ 5064125 h 6010275"/>
            <a:gd name="connsiteX48" fmla="*/ 2117 w 8466667"/>
            <a:gd name="connsiteY48" fmla="*/ 2974975 h 6010275"/>
            <a:gd name="connsiteX49" fmla="*/ 97367 w 8466667"/>
            <a:gd name="connsiteY49" fmla="*/ 2974975 h 6010275"/>
            <a:gd name="connsiteX50" fmla="*/ 129117 w 8466667"/>
            <a:gd name="connsiteY50" fmla="*/ 2479675 h 6010275"/>
            <a:gd name="connsiteX51" fmla="*/ 535517 w 8466667"/>
            <a:gd name="connsiteY51" fmla="*/ 2517775 h 6010275"/>
            <a:gd name="connsiteX52" fmla="*/ 564092 w 8466667"/>
            <a:gd name="connsiteY52" fmla="*/ 2044700 h 6010275"/>
            <a:gd name="connsiteX0" fmla="*/ 564092 w 8466667"/>
            <a:gd name="connsiteY0" fmla="*/ 2044700 h 6010275"/>
            <a:gd name="connsiteX1" fmla="*/ 1195917 w 8466667"/>
            <a:gd name="connsiteY1" fmla="*/ 2095500 h 6010275"/>
            <a:gd name="connsiteX2" fmla="*/ 1227667 w 8466667"/>
            <a:gd name="connsiteY2" fmla="*/ 1552575 h 6010275"/>
            <a:gd name="connsiteX3" fmla="*/ 1475317 w 8466667"/>
            <a:gd name="connsiteY3" fmla="*/ 533400 h 6010275"/>
            <a:gd name="connsiteX4" fmla="*/ 1554692 w 8466667"/>
            <a:gd name="connsiteY4" fmla="*/ 542925 h 6010275"/>
            <a:gd name="connsiteX5" fmla="*/ 1611842 w 8466667"/>
            <a:gd name="connsiteY5" fmla="*/ 311150 h 6010275"/>
            <a:gd name="connsiteX6" fmla="*/ 2005542 w 8466667"/>
            <a:gd name="connsiteY6" fmla="*/ 365125 h 6010275"/>
            <a:gd name="connsiteX7" fmla="*/ 2018242 w 8466667"/>
            <a:gd name="connsiteY7" fmla="*/ 184150 h 6010275"/>
            <a:gd name="connsiteX8" fmla="*/ 2224617 w 8466667"/>
            <a:gd name="connsiteY8" fmla="*/ 120650 h 6010275"/>
            <a:gd name="connsiteX9" fmla="*/ 2751667 w 8466667"/>
            <a:gd name="connsiteY9" fmla="*/ 107950 h 6010275"/>
            <a:gd name="connsiteX10" fmla="*/ 3326342 w 8466667"/>
            <a:gd name="connsiteY10" fmla="*/ 212725 h 6010275"/>
            <a:gd name="connsiteX11" fmla="*/ 3485092 w 8466667"/>
            <a:gd name="connsiteY11" fmla="*/ 225425 h 6010275"/>
            <a:gd name="connsiteX12" fmla="*/ 3723217 w 8466667"/>
            <a:gd name="connsiteY12" fmla="*/ 365125 h 6010275"/>
            <a:gd name="connsiteX13" fmla="*/ 4028017 w 8466667"/>
            <a:gd name="connsiteY13" fmla="*/ 469900 h 6010275"/>
            <a:gd name="connsiteX14" fmla="*/ 4389967 w 8466667"/>
            <a:gd name="connsiteY14" fmla="*/ 565150 h 6010275"/>
            <a:gd name="connsiteX15" fmla="*/ 4599517 w 8466667"/>
            <a:gd name="connsiteY15" fmla="*/ 603250 h 6010275"/>
            <a:gd name="connsiteX16" fmla="*/ 5104342 w 8466667"/>
            <a:gd name="connsiteY16" fmla="*/ 603250 h 6010275"/>
            <a:gd name="connsiteX17" fmla="*/ 5456767 w 8466667"/>
            <a:gd name="connsiteY17" fmla="*/ 498475 h 6010275"/>
            <a:gd name="connsiteX18" fmla="*/ 5859992 w 8466667"/>
            <a:gd name="connsiteY18" fmla="*/ 238125 h 6010275"/>
            <a:gd name="connsiteX19" fmla="*/ 6094942 w 8466667"/>
            <a:gd name="connsiteY19" fmla="*/ 0 h 6010275"/>
            <a:gd name="connsiteX20" fmla="*/ 6075892 w 8466667"/>
            <a:gd name="connsiteY20" fmla="*/ 273050 h 6010275"/>
            <a:gd name="connsiteX21" fmla="*/ 6374342 w 8466667"/>
            <a:gd name="connsiteY21" fmla="*/ 228600 h 6010275"/>
            <a:gd name="connsiteX22" fmla="*/ 8466667 w 8466667"/>
            <a:gd name="connsiteY22" fmla="*/ 384175 h 6010275"/>
            <a:gd name="connsiteX23" fmla="*/ 8409517 w 8466667"/>
            <a:gd name="connsiteY23" fmla="*/ 1060450 h 6010275"/>
            <a:gd name="connsiteX24" fmla="*/ 6437842 w 8466667"/>
            <a:gd name="connsiteY24" fmla="*/ 917575 h 6010275"/>
            <a:gd name="connsiteX25" fmla="*/ 6352117 w 8466667"/>
            <a:gd name="connsiteY25" fmla="*/ 2146300 h 6010275"/>
            <a:gd name="connsiteX26" fmla="*/ 8352367 w 8466667"/>
            <a:gd name="connsiteY26" fmla="*/ 2286000 h 6010275"/>
            <a:gd name="connsiteX27" fmla="*/ 8292042 w 8466667"/>
            <a:gd name="connsiteY27" fmla="*/ 2968625 h 6010275"/>
            <a:gd name="connsiteX28" fmla="*/ 5904442 w 8466667"/>
            <a:gd name="connsiteY28" fmla="*/ 2797175 h 6010275"/>
            <a:gd name="connsiteX29" fmla="*/ 5786967 w 8466667"/>
            <a:gd name="connsiteY29" fmla="*/ 4346575 h 6010275"/>
            <a:gd name="connsiteX30" fmla="*/ 5552017 w 8466667"/>
            <a:gd name="connsiteY30" fmla="*/ 4343400 h 6010275"/>
            <a:gd name="connsiteX31" fmla="*/ 4694767 w 8466667"/>
            <a:gd name="connsiteY31" fmla="*/ 4924425 h 6010275"/>
            <a:gd name="connsiteX32" fmla="*/ 4466167 w 8466667"/>
            <a:gd name="connsiteY32" fmla="*/ 5137150 h 6010275"/>
            <a:gd name="connsiteX33" fmla="*/ 3897842 w 8466667"/>
            <a:gd name="connsiteY33" fmla="*/ 5257800 h 6010275"/>
            <a:gd name="connsiteX34" fmla="*/ 3869267 w 8466667"/>
            <a:gd name="connsiteY34" fmla="*/ 5876925 h 6010275"/>
            <a:gd name="connsiteX35" fmla="*/ 2878667 w 8466667"/>
            <a:gd name="connsiteY35" fmla="*/ 5988050 h 6010275"/>
            <a:gd name="connsiteX36" fmla="*/ 2383367 w 8466667"/>
            <a:gd name="connsiteY36" fmla="*/ 6010275 h 6010275"/>
            <a:gd name="connsiteX37" fmla="*/ 1465792 w 8466667"/>
            <a:gd name="connsiteY37" fmla="*/ 5937250 h 6010275"/>
            <a:gd name="connsiteX38" fmla="*/ 1113367 w 8466667"/>
            <a:gd name="connsiteY38" fmla="*/ 5835650 h 6010275"/>
            <a:gd name="connsiteX39" fmla="*/ 1056217 w 8466667"/>
            <a:gd name="connsiteY39" fmla="*/ 5708650 h 6010275"/>
            <a:gd name="connsiteX40" fmla="*/ 1068917 w 8466667"/>
            <a:gd name="connsiteY40" fmla="*/ 5505450 h 6010275"/>
            <a:gd name="connsiteX41" fmla="*/ 1002242 w 8466667"/>
            <a:gd name="connsiteY41" fmla="*/ 5438775 h 6010275"/>
            <a:gd name="connsiteX42" fmla="*/ 1011767 w 8466667"/>
            <a:gd name="connsiteY42" fmla="*/ 5276850 h 6010275"/>
            <a:gd name="connsiteX43" fmla="*/ 913342 w 8466667"/>
            <a:gd name="connsiteY43" fmla="*/ 5251450 h 6010275"/>
            <a:gd name="connsiteX44" fmla="*/ 830792 w 8466667"/>
            <a:gd name="connsiteY44" fmla="*/ 5318125 h 6010275"/>
            <a:gd name="connsiteX45" fmla="*/ 560917 w 8466667"/>
            <a:gd name="connsiteY45" fmla="*/ 5289550 h 6010275"/>
            <a:gd name="connsiteX46" fmla="*/ 345017 w 8466667"/>
            <a:gd name="connsiteY46" fmla="*/ 5308600 h 6010275"/>
            <a:gd name="connsiteX47" fmla="*/ 2117 w 8466667"/>
            <a:gd name="connsiteY47" fmla="*/ 5064125 h 6010275"/>
            <a:gd name="connsiteX48" fmla="*/ 2117 w 8466667"/>
            <a:gd name="connsiteY48" fmla="*/ 2974975 h 6010275"/>
            <a:gd name="connsiteX49" fmla="*/ 97367 w 8466667"/>
            <a:gd name="connsiteY49" fmla="*/ 2974975 h 6010275"/>
            <a:gd name="connsiteX50" fmla="*/ 129117 w 8466667"/>
            <a:gd name="connsiteY50" fmla="*/ 2479675 h 6010275"/>
            <a:gd name="connsiteX51" fmla="*/ 535517 w 8466667"/>
            <a:gd name="connsiteY51" fmla="*/ 2517775 h 6010275"/>
            <a:gd name="connsiteX52" fmla="*/ 564092 w 8466667"/>
            <a:gd name="connsiteY52" fmla="*/ 2044700 h 6010275"/>
            <a:gd name="connsiteX0" fmla="*/ 564092 w 8466667"/>
            <a:gd name="connsiteY0" fmla="*/ 2044700 h 6010275"/>
            <a:gd name="connsiteX1" fmla="*/ 1195917 w 8466667"/>
            <a:gd name="connsiteY1" fmla="*/ 2095500 h 6010275"/>
            <a:gd name="connsiteX2" fmla="*/ 1227667 w 8466667"/>
            <a:gd name="connsiteY2" fmla="*/ 1552575 h 6010275"/>
            <a:gd name="connsiteX3" fmla="*/ 1475317 w 8466667"/>
            <a:gd name="connsiteY3" fmla="*/ 533400 h 6010275"/>
            <a:gd name="connsiteX4" fmla="*/ 1554692 w 8466667"/>
            <a:gd name="connsiteY4" fmla="*/ 542925 h 6010275"/>
            <a:gd name="connsiteX5" fmla="*/ 1611842 w 8466667"/>
            <a:gd name="connsiteY5" fmla="*/ 311150 h 6010275"/>
            <a:gd name="connsiteX6" fmla="*/ 2005542 w 8466667"/>
            <a:gd name="connsiteY6" fmla="*/ 365125 h 6010275"/>
            <a:gd name="connsiteX7" fmla="*/ 2018242 w 8466667"/>
            <a:gd name="connsiteY7" fmla="*/ 184150 h 6010275"/>
            <a:gd name="connsiteX8" fmla="*/ 2224617 w 8466667"/>
            <a:gd name="connsiteY8" fmla="*/ 120650 h 6010275"/>
            <a:gd name="connsiteX9" fmla="*/ 2751667 w 8466667"/>
            <a:gd name="connsiteY9" fmla="*/ 107950 h 6010275"/>
            <a:gd name="connsiteX10" fmla="*/ 3326342 w 8466667"/>
            <a:gd name="connsiteY10" fmla="*/ 212725 h 6010275"/>
            <a:gd name="connsiteX11" fmla="*/ 3485092 w 8466667"/>
            <a:gd name="connsiteY11" fmla="*/ 225425 h 6010275"/>
            <a:gd name="connsiteX12" fmla="*/ 3723217 w 8466667"/>
            <a:gd name="connsiteY12" fmla="*/ 365125 h 6010275"/>
            <a:gd name="connsiteX13" fmla="*/ 4028017 w 8466667"/>
            <a:gd name="connsiteY13" fmla="*/ 469900 h 6010275"/>
            <a:gd name="connsiteX14" fmla="*/ 4389967 w 8466667"/>
            <a:gd name="connsiteY14" fmla="*/ 565150 h 6010275"/>
            <a:gd name="connsiteX15" fmla="*/ 4599517 w 8466667"/>
            <a:gd name="connsiteY15" fmla="*/ 603250 h 6010275"/>
            <a:gd name="connsiteX16" fmla="*/ 5104342 w 8466667"/>
            <a:gd name="connsiteY16" fmla="*/ 603250 h 6010275"/>
            <a:gd name="connsiteX17" fmla="*/ 5456767 w 8466667"/>
            <a:gd name="connsiteY17" fmla="*/ 498475 h 6010275"/>
            <a:gd name="connsiteX18" fmla="*/ 5859992 w 8466667"/>
            <a:gd name="connsiteY18" fmla="*/ 238125 h 6010275"/>
            <a:gd name="connsiteX19" fmla="*/ 6094942 w 8466667"/>
            <a:gd name="connsiteY19" fmla="*/ 0 h 6010275"/>
            <a:gd name="connsiteX20" fmla="*/ 6075892 w 8466667"/>
            <a:gd name="connsiteY20" fmla="*/ 273050 h 6010275"/>
            <a:gd name="connsiteX21" fmla="*/ 6374342 w 8466667"/>
            <a:gd name="connsiteY21" fmla="*/ 228600 h 6010275"/>
            <a:gd name="connsiteX22" fmla="*/ 8466667 w 8466667"/>
            <a:gd name="connsiteY22" fmla="*/ 384175 h 6010275"/>
            <a:gd name="connsiteX23" fmla="*/ 8409517 w 8466667"/>
            <a:gd name="connsiteY23" fmla="*/ 1060450 h 6010275"/>
            <a:gd name="connsiteX24" fmla="*/ 6437842 w 8466667"/>
            <a:gd name="connsiteY24" fmla="*/ 917575 h 6010275"/>
            <a:gd name="connsiteX25" fmla="*/ 6352117 w 8466667"/>
            <a:gd name="connsiteY25" fmla="*/ 2146300 h 6010275"/>
            <a:gd name="connsiteX26" fmla="*/ 8352367 w 8466667"/>
            <a:gd name="connsiteY26" fmla="*/ 2286000 h 6010275"/>
            <a:gd name="connsiteX27" fmla="*/ 8292042 w 8466667"/>
            <a:gd name="connsiteY27" fmla="*/ 2968625 h 6010275"/>
            <a:gd name="connsiteX28" fmla="*/ 5904442 w 8466667"/>
            <a:gd name="connsiteY28" fmla="*/ 2797175 h 6010275"/>
            <a:gd name="connsiteX29" fmla="*/ 5786967 w 8466667"/>
            <a:gd name="connsiteY29" fmla="*/ 4346575 h 6010275"/>
            <a:gd name="connsiteX30" fmla="*/ 5552017 w 8466667"/>
            <a:gd name="connsiteY30" fmla="*/ 4343400 h 6010275"/>
            <a:gd name="connsiteX31" fmla="*/ 4694767 w 8466667"/>
            <a:gd name="connsiteY31" fmla="*/ 4924425 h 6010275"/>
            <a:gd name="connsiteX32" fmla="*/ 4443942 w 8466667"/>
            <a:gd name="connsiteY32" fmla="*/ 5080000 h 6010275"/>
            <a:gd name="connsiteX33" fmla="*/ 3897842 w 8466667"/>
            <a:gd name="connsiteY33" fmla="*/ 5257800 h 6010275"/>
            <a:gd name="connsiteX34" fmla="*/ 3869267 w 8466667"/>
            <a:gd name="connsiteY34" fmla="*/ 5876925 h 6010275"/>
            <a:gd name="connsiteX35" fmla="*/ 2878667 w 8466667"/>
            <a:gd name="connsiteY35" fmla="*/ 5988050 h 6010275"/>
            <a:gd name="connsiteX36" fmla="*/ 2383367 w 8466667"/>
            <a:gd name="connsiteY36" fmla="*/ 6010275 h 6010275"/>
            <a:gd name="connsiteX37" fmla="*/ 1465792 w 8466667"/>
            <a:gd name="connsiteY37" fmla="*/ 5937250 h 6010275"/>
            <a:gd name="connsiteX38" fmla="*/ 1113367 w 8466667"/>
            <a:gd name="connsiteY38" fmla="*/ 5835650 h 6010275"/>
            <a:gd name="connsiteX39" fmla="*/ 1056217 w 8466667"/>
            <a:gd name="connsiteY39" fmla="*/ 5708650 h 6010275"/>
            <a:gd name="connsiteX40" fmla="*/ 1068917 w 8466667"/>
            <a:gd name="connsiteY40" fmla="*/ 5505450 h 6010275"/>
            <a:gd name="connsiteX41" fmla="*/ 1002242 w 8466667"/>
            <a:gd name="connsiteY41" fmla="*/ 5438775 h 6010275"/>
            <a:gd name="connsiteX42" fmla="*/ 1011767 w 8466667"/>
            <a:gd name="connsiteY42" fmla="*/ 5276850 h 6010275"/>
            <a:gd name="connsiteX43" fmla="*/ 913342 w 8466667"/>
            <a:gd name="connsiteY43" fmla="*/ 5251450 h 6010275"/>
            <a:gd name="connsiteX44" fmla="*/ 830792 w 8466667"/>
            <a:gd name="connsiteY44" fmla="*/ 5318125 h 6010275"/>
            <a:gd name="connsiteX45" fmla="*/ 560917 w 8466667"/>
            <a:gd name="connsiteY45" fmla="*/ 5289550 h 6010275"/>
            <a:gd name="connsiteX46" fmla="*/ 345017 w 8466667"/>
            <a:gd name="connsiteY46" fmla="*/ 5308600 h 6010275"/>
            <a:gd name="connsiteX47" fmla="*/ 2117 w 8466667"/>
            <a:gd name="connsiteY47" fmla="*/ 5064125 h 6010275"/>
            <a:gd name="connsiteX48" fmla="*/ 2117 w 8466667"/>
            <a:gd name="connsiteY48" fmla="*/ 2974975 h 6010275"/>
            <a:gd name="connsiteX49" fmla="*/ 97367 w 8466667"/>
            <a:gd name="connsiteY49" fmla="*/ 2974975 h 6010275"/>
            <a:gd name="connsiteX50" fmla="*/ 129117 w 8466667"/>
            <a:gd name="connsiteY50" fmla="*/ 2479675 h 6010275"/>
            <a:gd name="connsiteX51" fmla="*/ 535517 w 8466667"/>
            <a:gd name="connsiteY51" fmla="*/ 2517775 h 6010275"/>
            <a:gd name="connsiteX52" fmla="*/ 564092 w 8466667"/>
            <a:gd name="connsiteY52" fmla="*/ 2044700 h 6010275"/>
            <a:gd name="connsiteX0" fmla="*/ 564092 w 8466667"/>
            <a:gd name="connsiteY0" fmla="*/ 2044700 h 6010275"/>
            <a:gd name="connsiteX1" fmla="*/ 1195917 w 8466667"/>
            <a:gd name="connsiteY1" fmla="*/ 2095500 h 6010275"/>
            <a:gd name="connsiteX2" fmla="*/ 1227667 w 8466667"/>
            <a:gd name="connsiteY2" fmla="*/ 1552575 h 6010275"/>
            <a:gd name="connsiteX3" fmla="*/ 1475317 w 8466667"/>
            <a:gd name="connsiteY3" fmla="*/ 533400 h 6010275"/>
            <a:gd name="connsiteX4" fmla="*/ 1554692 w 8466667"/>
            <a:gd name="connsiteY4" fmla="*/ 542925 h 6010275"/>
            <a:gd name="connsiteX5" fmla="*/ 1611842 w 8466667"/>
            <a:gd name="connsiteY5" fmla="*/ 311150 h 6010275"/>
            <a:gd name="connsiteX6" fmla="*/ 2005542 w 8466667"/>
            <a:gd name="connsiteY6" fmla="*/ 365125 h 6010275"/>
            <a:gd name="connsiteX7" fmla="*/ 2018242 w 8466667"/>
            <a:gd name="connsiteY7" fmla="*/ 184150 h 6010275"/>
            <a:gd name="connsiteX8" fmla="*/ 2224617 w 8466667"/>
            <a:gd name="connsiteY8" fmla="*/ 120650 h 6010275"/>
            <a:gd name="connsiteX9" fmla="*/ 2751667 w 8466667"/>
            <a:gd name="connsiteY9" fmla="*/ 107950 h 6010275"/>
            <a:gd name="connsiteX10" fmla="*/ 3326342 w 8466667"/>
            <a:gd name="connsiteY10" fmla="*/ 212725 h 6010275"/>
            <a:gd name="connsiteX11" fmla="*/ 3485092 w 8466667"/>
            <a:gd name="connsiteY11" fmla="*/ 225425 h 6010275"/>
            <a:gd name="connsiteX12" fmla="*/ 3723217 w 8466667"/>
            <a:gd name="connsiteY12" fmla="*/ 365125 h 6010275"/>
            <a:gd name="connsiteX13" fmla="*/ 4028017 w 8466667"/>
            <a:gd name="connsiteY13" fmla="*/ 469900 h 6010275"/>
            <a:gd name="connsiteX14" fmla="*/ 4389967 w 8466667"/>
            <a:gd name="connsiteY14" fmla="*/ 565150 h 6010275"/>
            <a:gd name="connsiteX15" fmla="*/ 4599517 w 8466667"/>
            <a:gd name="connsiteY15" fmla="*/ 603250 h 6010275"/>
            <a:gd name="connsiteX16" fmla="*/ 5104342 w 8466667"/>
            <a:gd name="connsiteY16" fmla="*/ 603250 h 6010275"/>
            <a:gd name="connsiteX17" fmla="*/ 5456767 w 8466667"/>
            <a:gd name="connsiteY17" fmla="*/ 498475 h 6010275"/>
            <a:gd name="connsiteX18" fmla="*/ 5859992 w 8466667"/>
            <a:gd name="connsiteY18" fmla="*/ 238125 h 6010275"/>
            <a:gd name="connsiteX19" fmla="*/ 6094942 w 8466667"/>
            <a:gd name="connsiteY19" fmla="*/ 0 h 6010275"/>
            <a:gd name="connsiteX20" fmla="*/ 6075892 w 8466667"/>
            <a:gd name="connsiteY20" fmla="*/ 273050 h 6010275"/>
            <a:gd name="connsiteX21" fmla="*/ 6374342 w 8466667"/>
            <a:gd name="connsiteY21" fmla="*/ 228600 h 6010275"/>
            <a:gd name="connsiteX22" fmla="*/ 8466667 w 8466667"/>
            <a:gd name="connsiteY22" fmla="*/ 384175 h 6010275"/>
            <a:gd name="connsiteX23" fmla="*/ 8409517 w 8466667"/>
            <a:gd name="connsiteY23" fmla="*/ 1060450 h 6010275"/>
            <a:gd name="connsiteX24" fmla="*/ 6437842 w 8466667"/>
            <a:gd name="connsiteY24" fmla="*/ 917575 h 6010275"/>
            <a:gd name="connsiteX25" fmla="*/ 6352117 w 8466667"/>
            <a:gd name="connsiteY25" fmla="*/ 2146300 h 6010275"/>
            <a:gd name="connsiteX26" fmla="*/ 8352367 w 8466667"/>
            <a:gd name="connsiteY26" fmla="*/ 2286000 h 6010275"/>
            <a:gd name="connsiteX27" fmla="*/ 8292042 w 8466667"/>
            <a:gd name="connsiteY27" fmla="*/ 2968625 h 6010275"/>
            <a:gd name="connsiteX28" fmla="*/ 5904442 w 8466667"/>
            <a:gd name="connsiteY28" fmla="*/ 2797175 h 6010275"/>
            <a:gd name="connsiteX29" fmla="*/ 5786967 w 8466667"/>
            <a:gd name="connsiteY29" fmla="*/ 4346575 h 6010275"/>
            <a:gd name="connsiteX30" fmla="*/ 5552017 w 8466667"/>
            <a:gd name="connsiteY30" fmla="*/ 4343400 h 6010275"/>
            <a:gd name="connsiteX31" fmla="*/ 4669367 w 8466667"/>
            <a:gd name="connsiteY31" fmla="*/ 4860925 h 6010275"/>
            <a:gd name="connsiteX32" fmla="*/ 4443942 w 8466667"/>
            <a:gd name="connsiteY32" fmla="*/ 5080000 h 6010275"/>
            <a:gd name="connsiteX33" fmla="*/ 3897842 w 8466667"/>
            <a:gd name="connsiteY33" fmla="*/ 5257800 h 6010275"/>
            <a:gd name="connsiteX34" fmla="*/ 3869267 w 8466667"/>
            <a:gd name="connsiteY34" fmla="*/ 5876925 h 6010275"/>
            <a:gd name="connsiteX35" fmla="*/ 2878667 w 8466667"/>
            <a:gd name="connsiteY35" fmla="*/ 5988050 h 6010275"/>
            <a:gd name="connsiteX36" fmla="*/ 2383367 w 8466667"/>
            <a:gd name="connsiteY36" fmla="*/ 6010275 h 6010275"/>
            <a:gd name="connsiteX37" fmla="*/ 1465792 w 8466667"/>
            <a:gd name="connsiteY37" fmla="*/ 5937250 h 6010275"/>
            <a:gd name="connsiteX38" fmla="*/ 1113367 w 8466667"/>
            <a:gd name="connsiteY38" fmla="*/ 5835650 h 6010275"/>
            <a:gd name="connsiteX39" fmla="*/ 1056217 w 8466667"/>
            <a:gd name="connsiteY39" fmla="*/ 5708650 h 6010275"/>
            <a:gd name="connsiteX40" fmla="*/ 1068917 w 8466667"/>
            <a:gd name="connsiteY40" fmla="*/ 5505450 h 6010275"/>
            <a:gd name="connsiteX41" fmla="*/ 1002242 w 8466667"/>
            <a:gd name="connsiteY41" fmla="*/ 5438775 h 6010275"/>
            <a:gd name="connsiteX42" fmla="*/ 1011767 w 8466667"/>
            <a:gd name="connsiteY42" fmla="*/ 5276850 h 6010275"/>
            <a:gd name="connsiteX43" fmla="*/ 913342 w 8466667"/>
            <a:gd name="connsiteY43" fmla="*/ 5251450 h 6010275"/>
            <a:gd name="connsiteX44" fmla="*/ 830792 w 8466667"/>
            <a:gd name="connsiteY44" fmla="*/ 5318125 h 6010275"/>
            <a:gd name="connsiteX45" fmla="*/ 560917 w 8466667"/>
            <a:gd name="connsiteY45" fmla="*/ 5289550 h 6010275"/>
            <a:gd name="connsiteX46" fmla="*/ 345017 w 8466667"/>
            <a:gd name="connsiteY46" fmla="*/ 5308600 h 6010275"/>
            <a:gd name="connsiteX47" fmla="*/ 2117 w 8466667"/>
            <a:gd name="connsiteY47" fmla="*/ 5064125 h 6010275"/>
            <a:gd name="connsiteX48" fmla="*/ 2117 w 8466667"/>
            <a:gd name="connsiteY48" fmla="*/ 2974975 h 6010275"/>
            <a:gd name="connsiteX49" fmla="*/ 97367 w 8466667"/>
            <a:gd name="connsiteY49" fmla="*/ 2974975 h 6010275"/>
            <a:gd name="connsiteX50" fmla="*/ 129117 w 8466667"/>
            <a:gd name="connsiteY50" fmla="*/ 2479675 h 6010275"/>
            <a:gd name="connsiteX51" fmla="*/ 535517 w 8466667"/>
            <a:gd name="connsiteY51" fmla="*/ 2517775 h 6010275"/>
            <a:gd name="connsiteX52" fmla="*/ 564092 w 8466667"/>
            <a:gd name="connsiteY52" fmla="*/ 2044700 h 6010275"/>
            <a:gd name="connsiteX0" fmla="*/ 564092 w 8466667"/>
            <a:gd name="connsiteY0" fmla="*/ 2044700 h 6010275"/>
            <a:gd name="connsiteX1" fmla="*/ 1195917 w 8466667"/>
            <a:gd name="connsiteY1" fmla="*/ 2095500 h 6010275"/>
            <a:gd name="connsiteX2" fmla="*/ 1227667 w 8466667"/>
            <a:gd name="connsiteY2" fmla="*/ 1552575 h 6010275"/>
            <a:gd name="connsiteX3" fmla="*/ 1475317 w 8466667"/>
            <a:gd name="connsiteY3" fmla="*/ 533400 h 6010275"/>
            <a:gd name="connsiteX4" fmla="*/ 1554692 w 8466667"/>
            <a:gd name="connsiteY4" fmla="*/ 542925 h 6010275"/>
            <a:gd name="connsiteX5" fmla="*/ 1611842 w 8466667"/>
            <a:gd name="connsiteY5" fmla="*/ 311150 h 6010275"/>
            <a:gd name="connsiteX6" fmla="*/ 2005542 w 8466667"/>
            <a:gd name="connsiteY6" fmla="*/ 365125 h 6010275"/>
            <a:gd name="connsiteX7" fmla="*/ 2018242 w 8466667"/>
            <a:gd name="connsiteY7" fmla="*/ 184150 h 6010275"/>
            <a:gd name="connsiteX8" fmla="*/ 2224617 w 8466667"/>
            <a:gd name="connsiteY8" fmla="*/ 120650 h 6010275"/>
            <a:gd name="connsiteX9" fmla="*/ 2751667 w 8466667"/>
            <a:gd name="connsiteY9" fmla="*/ 107950 h 6010275"/>
            <a:gd name="connsiteX10" fmla="*/ 3326342 w 8466667"/>
            <a:gd name="connsiteY10" fmla="*/ 212725 h 6010275"/>
            <a:gd name="connsiteX11" fmla="*/ 3485092 w 8466667"/>
            <a:gd name="connsiteY11" fmla="*/ 225425 h 6010275"/>
            <a:gd name="connsiteX12" fmla="*/ 3723217 w 8466667"/>
            <a:gd name="connsiteY12" fmla="*/ 365125 h 6010275"/>
            <a:gd name="connsiteX13" fmla="*/ 4028017 w 8466667"/>
            <a:gd name="connsiteY13" fmla="*/ 469900 h 6010275"/>
            <a:gd name="connsiteX14" fmla="*/ 4389967 w 8466667"/>
            <a:gd name="connsiteY14" fmla="*/ 565150 h 6010275"/>
            <a:gd name="connsiteX15" fmla="*/ 4599517 w 8466667"/>
            <a:gd name="connsiteY15" fmla="*/ 603250 h 6010275"/>
            <a:gd name="connsiteX16" fmla="*/ 5104342 w 8466667"/>
            <a:gd name="connsiteY16" fmla="*/ 603250 h 6010275"/>
            <a:gd name="connsiteX17" fmla="*/ 5456767 w 8466667"/>
            <a:gd name="connsiteY17" fmla="*/ 498475 h 6010275"/>
            <a:gd name="connsiteX18" fmla="*/ 5859992 w 8466667"/>
            <a:gd name="connsiteY18" fmla="*/ 238125 h 6010275"/>
            <a:gd name="connsiteX19" fmla="*/ 6094942 w 8466667"/>
            <a:gd name="connsiteY19" fmla="*/ 0 h 6010275"/>
            <a:gd name="connsiteX20" fmla="*/ 6075892 w 8466667"/>
            <a:gd name="connsiteY20" fmla="*/ 273050 h 6010275"/>
            <a:gd name="connsiteX21" fmla="*/ 6374342 w 8466667"/>
            <a:gd name="connsiteY21" fmla="*/ 228600 h 6010275"/>
            <a:gd name="connsiteX22" fmla="*/ 8466667 w 8466667"/>
            <a:gd name="connsiteY22" fmla="*/ 384175 h 6010275"/>
            <a:gd name="connsiteX23" fmla="*/ 8409517 w 8466667"/>
            <a:gd name="connsiteY23" fmla="*/ 1060450 h 6010275"/>
            <a:gd name="connsiteX24" fmla="*/ 6437842 w 8466667"/>
            <a:gd name="connsiteY24" fmla="*/ 917575 h 6010275"/>
            <a:gd name="connsiteX25" fmla="*/ 6352117 w 8466667"/>
            <a:gd name="connsiteY25" fmla="*/ 2146300 h 6010275"/>
            <a:gd name="connsiteX26" fmla="*/ 8352367 w 8466667"/>
            <a:gd name="connsiteY26" fmla="*/ 2286000 h 6010275"/>
            <a:gd name="connsiteX27" fmla="*/ 8292042 w 8466667"/>
            <a:gd name="connsiteY27" fmla="*/ 2968625 h 6010275"/>
            <a:gd name="connsiteX28" fmla="*/ 5904442 w 8466667"/>
            <a:gd name="connsiteY28" fmla="*/ 2797175 h 6010275"/>
            <a:gd name="connsiteX29" fmla="*/ 5786967 w 8466667"/>
            <a:gd name="connsiteY29" fmla="*/ 4346575 h 6010275"/>
            <a:gd name="connsiteX30" fmla="*/ 5532967 w 8466667"/>
            <a:gd name="connsiteY30" fmla="*/ 4283075 h 6010275"/>
            <a:gd name="connsiteX31" fmla="*/ 4669367 w 8466667"/>
            <a:gd name="connsiteY31" fmla="*/ 4860925 h 6010275"/>
            <a:gd name="connsiteX32" fmla="*/ 4443942 w 8466667"/>
            <a:gd name="connsiteY32" fmla="*/ 5080000 h 6010275"/>
            <a:gd name="connsiteX33" fmla="*/ 3897842 w 8466667"/>
            <a:gd name="connsiteY33" fmla="*/ 5257800 h 6010275"/>
            <a:gd name="connsiteX34" fmla="*/ 3869267 w 8466667"/>
            <a:gd name="connsiteY34" fmla="*/ 5876925 h 6010275"/>
            <a:gd name="connsiteX35" fmla="*/ 2878667 w 8466667"/>
            <a:gd name="connsiteY35" fmla="*/ 5988050 h 6010275"/>
            <a:gd name="connsiteX36" fmla="*/ 2383367 w 8466667"/>
            <a:gd name="connsiteY36" fmla="*/ 6010275 h 6010275"/>
            <a:gd name="connsiteX37" fmla="*/ 1465792 w 8466667"/>
            <a:gd name="connsiteY37" fmla="*/ 5937250 h 6010275"/>
            <a:gd name="connsiteX38" fmla="*/ 1113367 w 8466667"/>
            <a:gd name="connsiteY38" fmla="*/ 5835650 h 6010275"/>
            <a:gd name="connsiteX39" fmla="*/ 1056217 w 8466667"/>
            <a:gd name="connsiteY39" fmla="*/ 5708650 h 6010275"/>
            <a:gd name="connsiteX40" fmla="*/ 1068917 w 8466667"/>
            <a:gd name="connsiteY40" fmla="*/ 5505450 h 6010275"/>
            <a:gd name="connsiteX41" fmla="*/ 1002242 w 8466667"/>
            <a:gd name="connsiteY41" fmla="*/ 5438775 h 6010275"/>
            <a:gd name="connsiteX42" fmla="*/ 1011767 w 8466667"/>
            <a:gd name="connsiteY42" fmla="*/ 5276850 h 6010275"/>
            <a:gd name="connsiteX43" fmla="*/ 913342 w 8466667"/>
            <a:gd name="connsiteY43" fmla="*/ 5251450 h 6010275"/>
            <a:gd name="connsiteX44" fmla="*/ 830792 w 8466667"/>
            <a:gd name="connsiteY44" fmla="*/ 5318125 h 6010275"/>
            <a:gd name="connsiteX45" fmla="*/ 560917 w 8466667"/>
            <a:gd name="connsiteY45" fmla="*/ 5289550 h 6010275"/>
            <a:gd name="connsiteX46" fmla="*/ 345017 w 8466667"/>
            <a:gd name="connsiteY46" fmla="*/ 5308600 h 6010275"/>
            <a:gd name="connsiteX47" fmla="*/ 2117 w 8466667"/>
            <a:gd name="connsiteY47" fmla="*/ 5064125 h 6010275"/>
            <a:gd name="connsiteX48" fmla="*/ 2117 w 8466667"/>
            <a:gd name="connsiteY48" fmla="*/ 2974975 h 6010275"/>
            <a:gd name="connsiteX49" fmla="*/ 97367 w 8466667"/>
            <a:gd name="connsiteY49" fmla="*/ 2974975 h 6010275"/>
            <a:gd name="connsiteX50" fmla="*/ 129117 w 8466667"/>
            <a:gd name="connsiteY50" fmla="*/ 2479675 h 6010275"/>
            <a:gd name="connsiteX51" fmla="*/ 535517 w 8466667"/>
            <a:gd name="connsiteY51" fmla="*/ 2517775 h 6010275"/>
            <a:gd name="connsiteX52" fmla="*/ 564092 w 8466667"/>
            <a:gd name="connsiteY52" fmla="*/ 2044700 h 6010275"/>
            <a:gd name="connsiteX0" fmla="*/ 564092 w 8466667"/>
            <a:gd name="connsiteY0" fmla="*/ 2044700 h 6010275"/>
            <a:gd name="connsiteX1" fmla="*/ 1195917 w 8466667"/>
            <a:gd name="connsiteY1" fmla="*/ 2095500 h 6010275"/>
            <a:gd name="connsiteX2" fmla="*/ 1227667 w 8466667"/>
            <a:gd name="connsiteY2" fmla="*/ 1552575 h 6010275"/>
            <a:gd name="connsiteX3" fmla="*/ 1475317 w 8466667"/>
            <a:gd name="connsiteY3" fmla="*/ 533400 h 6010275"/>
            <a:gd name="connsiteX4" fmla="*/ 1554692 w 8466667"/>
            <a:gd name="connsiteY4" fmla="*/ 542925 h 6010275"/>
            <a:gd name="connsiteX5" fmla="*/ 1611842 w 8466667"/>
            <a:gd name="connsiteY5" fmla="*/ 311150 h 6010275"/>
            <a:gd name="connsiteX6" fmla="*/ 2005542 w 8466667"/>
            <a:gd name="connsiteY6" fmla="*/ 365125 h 6010275"/>
            <a:gd name="connsiteX7" fmla="*/ 2018242 w 8466667"/>
            <a:gd name="connsiteY7" fmla="*/ 184150 h 6010275"/>
            <a:gd name="connsiteX8" fmla="*/ 2224617 w 8466667"/>
            <a:gd name="connsiteY8" fmla="*/ 120650 h 6010275"/>
            <a:gd name="connsiteX9" fmla="*/ 2751667 w 8466667"/>
            <a:gd name="connsiteY9" fmla="*/ 107950 h 6010275"/>
            <a:gd name="connsiteX10" fmla="*/ 3326342 w 8466667"/>
            <a:gd name="connsiteY10" fmla="*/ 212725 h 6010275"/>
            <a:gd name="connsiteX11" fmla="*/ 3485092 w 8466667"/>
            <a:gd name="connsiteY11" fmla="*/ 225425 h 6010275"/>
            <a:gd name="connsiteX12" fmla="*/ 3723217 w 8466667"/>
            <a:gd name="connsiteY12" fmla="*/ 365125 h 6010275"/>
            <a:gd name="connsiteX13" fmla="*/ 4028017 w 8466667"/>
            <a:gd name="connsiteY13" fmla="*/ 469900 h 6010275"/>
            <a:gd name="connsiteX14" fmla="*/ 4389967 w 8466667"/>
            <a:gd name="connsiteY14" fmla="*/ 565150 h 6010275"/>
            <a:gd name="connsiteX15" fmla="*/ 4599517 w 8466667"/>
            <a:gd name="connsiteY15" fmla="*/ 603250 h 6010275"/>
            <a:gd name="connsiteX16" fmla="*/ 5104342 w 8466667"/>
            <a:gd name="connsiteY16" fmla="*/ 603250 h 6010275"/>
            <a:gd name="connsiteX17" fmla="*/ 5456767 w 8466667"/>
            <a:gd name="connsiteY17" fmla="*/ 498475 h 6010275"/>
            <a:gd name="connsiteX18" fmla="*/ 5859992 w 8466667"/>
            <a:gd name="connsiteY18" fmla="*/ 238125 h 6010275"/>
            <a:gd name="connsiteX19" fmla="*/ 6094942 w 8466667"/>
            <a:gd name="connsiteY19" fmla="*/ 0 h 6010275"/>
            <a:gd name="connsiteX20" fmla="*/ 6075892 w 8466667"/>
            <a:gd name="connsiteY20" fmla="*/ 273050 h 6010275"/>
            <a:gd name="connsiteX21" fmla="*/ 6374342 w 8466667"/>
            <a:gd name="connsiteY21" fmla="*/ 228600 h 6010275"/>
            <a:gd name="connsiteX22" fmla="*/ 8466667 w 8466667"/>
            <a:gd name="connsiteY22" fmla="*/ 384175 h 6010275"/>
            <a:gd name="connsiteX23" fmla="*/ 8409517 w 8466667"/>
            <a:gd name="connsiteY23" fmla="*/ 1060450 h 6010275"/>
            <a:gd name="connsiteX24" fmla="*/ 6437842 w 8466667"/>
            <a:gd name="connsiteY24" fmla="*/ 917575 h 6010275"/>
            <a:gd name="connsiteX25" fmla="*/ 6352117 w 8466667"/>
            <a:gd name="connsiteY25" fmla="*/ 2146300 h 6010275"/>
            <a:gd name="connsiteX26" fmla="*/ 8352367 w 8466667"/>
            <a:gd name="connsiteY26" fmla="*/ 2286000 h 6010275"/>
            <a:gd name="connsiteX27" fmla="*/ 8292042 w 8466667"/>
            <a:gd name="connsiteY27" fmla="*/ 2968625 h 6010275"/>
            <a:gd name="connsiteX28" fmla="*/ 5904442 w 8466667"/>
            <a:gd name="connsiteY28" fmla="*/ 2797175 h 6010275"/>
            <a:gd name="connsiteX29" fmla="*/ 5748867 w 8466667"/>
            <a:gd name="connsiteY29" fmla="*/ 4292600 h 6010275"/>
            <a:gd name="connsiteX30" fmla="*/ 5532967 w 8466667"/>
            <a:gd name="connsiteY30" fmla="*/ 4283075 h 6010275"/>
            <a:gd name="connsiteX31" fmla="*/ 4669367 w 8466667"/>
            <a:gd name="connsiteY31" fmla="*/ 4860925 h 6010275"/>
            <a:gd name="connsiteX32" fmla="*/ 4443942 w 8466667"/>
            <a:gd name="connsiteY32" fmla="*/ 5080000 h 6010275"/>
            <a:gd name="connsiteX33" fmla="*/ 3897842 w 8466667"/>
            <a:gd name="connsiteY33" fmla="*/ 5257800 h 6010275"/>
            <a:gd name="connsiteX34" fmla="*/ 3869267 w 8466667"/>
            <a:gd name="connsiteY34" fmla="*/ 5876925 h 6010275"/>
            <a:gd name="connsiteX35" fmla="*/ 2878667 w 8466667"/>
            <a:gd name="connsiteY35" fmla="*/ 5988050 h 6010275"/>
            <a:gd name="connsiteX36" fmla="*/ 2383367 w 8466667"/>
            <a:gd name="connsiteY36" fmla="*/ 6010275 h 6010275"/>
            <a:gd name="connsiteX37" fmla="*/ 1465792 w 8466667"/>
            <a:gd name="connsiteY37" fmla="*/ 5937250 h 6010275"/>
            <a:gd name="connsiteX38" fmla="*/ 1113367 w 8466667"/>
            <a:gd name="connsiteY38" fmla="*/ 5835650 h 6010275"/>
            <a:gd name="connsiteX39" fmla="*/ 1056217 w 8466667"/>
            <a:gd name="connsiteY39" fmla="*/ 5708650 h 6010275"/>
            <a:gd name="connsiteX40" fmla="*/ 1068917 w 8466667"/>
            <a:gd name="connsiteY40" fmla="*/ 5505450 h 6010275"/>
            <a:gd name="connsiteX41" fmla="*/ 1002242 w 8466667"/>
            <a:gd name="connsiteY41" fmla="*/ 5438775 h 6010275"/>
            <a:gd name="connsiteX42" fmla="*/ 1011767 w 8466667"/>
            <a:gd name="connsiteY42" fmla="*/ 5276850 h 6010275"/>
            <a:gd name="connsiteX43" fmla="*/ 913342 w 8466667"/>
            <a:gd name="connsiteY43" fmla="*/ 5251450 h 6010275"/>
            <a:gd name="connsiteX44" fmla="*/ 830792 w 8466667"/>
            <a:gd name="connsiteY44" fmla="*/ 5318125 h 6010275"/>
            <a:gd name="connsiteX45" fmla="*/ 560917 w 8466667"/>
            <a:gd name="connsiteY45" fmla="*/ 5289550 h 6010275"/>
            <a:gd name="connsiteX46" fmla="*/ 345017 w 8466667"/>
            <a:gd name="connsiteY46" fmla="*/ 5308600 h 6010275"/>
            <a:gd name="connsiteX47" fmla="*/ 2117 w 8466667"/>
            <a:gd name="connsiteY47" fmla="*/ 5064125 h 6010275"/>
            <a:gd name="connsiteX48" fmla="*/ 2117 w 8466667"/>
            <a:gd name="connsiteY48" fmla="*/ 2974975 h 6010275"/>
            <a:gd name="connsiteX49" fmla="*/ 97367 w 8466667"/>
            <a:gd name="connsiteY49" fmla="*/ 2974975 h 6010275"/>
            <a:gd name="connsiteX50" fmla="*/ 129117 w 8466667"/>
            <a:gd name="connsiteY50" fmla="*/ 2479675 h 6010275"/>
            <a:gd name="connsiteX51" fmla="*/ 535517 w 8466667"/>
            <a:gd name="connsiteY51" fmla="*/ 2517775 h 6010275"/>
            <a:gd name="connsiteX52" fmla="*/ 564092 w 8466667"/>
            <a:gd name="connsiteY52" fmla="*/ 2044700 h 6010275"/>
            <a:gd name="connsiteX0" fmla="*/ 564092 w 8466667"/>
            <a:gd name="connsiteY0" fmla="*/ 2044700 h 6010275"/>
            <a:gd name="connsiteX1" fmla="*/ 1195917 w 8466667"/>
            <a:gd name="connsiteY1" fmla="*/ 2095500 h 6010275"/>
            <a:gd name="connsiteX2" fmla="*/ 1227667 w 8466667"/>
            <a:gd name="connsiteY2" fmla="*/ 1552575 h 6010275"/>
            <a:gd name="connsiteX3" fmla="*/ 1475317 w 8466667"/>
            <a:gd name="connsiteY3" fmla="*/ 533400 h 6010275"/>
            <a:gd name="connsiteX4" fmla="*/ 1554692 w 8466667"/>
            <a:gd name="connsiteY4" fmla="*/ 542925 h 6010275"/>
            <a:gd name="connsiteX5" fmla="*/ 1611842 w 8466667"/>
            <a:gd name="connsiteY5" fmla="*/ 311150 h 6010275"/>
            <a:gd name="connsiteX6" fmla="*/ 2005542 w 8466667"/>
            <a:gd name="connsiteY6" fmla="*/ 365125 h 6010275"/>
            <a:gd name="connsiteX7" fmla="*/ 2018242 w 8466667"/>
            <a:gd name="connsiteY7" fmla="*/ 184150 h 6010275"/>
            <a:gd name="connsiteX8" fmla="*/ 2224617 w 8466667"/>
            <a:gd name="connsiteY8" fmla="*/ 120650 h 6010275"/>
            <a:gd name="connsiteX9" fmla="*/ 2751667 w 8466667"/>
            <a:gd name="connsiteY9" fmla="*/ 107950 h 6010275"/>
            <a:gd name="connsiteX10" fmla="*/ 3326342 w 8466667"/>
            <a:gd name="connsiteY10" fmla="*/ 212725 h 6010275"/>
            <a:gd name="connsiteX11" fmla="*/ 3485092 w 8466667"/>
            <a:gd name="connsiteY11" fmla="*/ 225425 h 6010275"/>
            <a:gd name="connsiteX12" fmla="*/ 3723217 w 8466667"/>
            <a:gd name="connsiteY12" fmla="*/ 365125 h 6010275"/>
            <a:gd name="connsiteX13" fmla="*/ 4028017 w 8466667"/>
            <a:gd name="connsiteY13" fmla="*/ 469900 h 6010275"/>
            <a:gd name="connsiteX14" fmla="*/ 4389967 w 8466667"/>
            <a:gd name="connsiteY14" fmla="*/ 565150 h 6010275"/>
            <a:gd name="connsiteX15" fmla="*/ 4599517 w 8466667"/>
            <a:gd name="connsiteY15" fmla="*/ 603250 h 6010275"/>
            <a:gd name="connsiteX16" fmla="*/ 5104342 w 8466667"/>
            <a:gd name="connsiteY16" fmla="*/ 603250 h 6010275"/>
            <a:gd name="connsiteX17" fmla="*/ 5456767 w 8466667"/>
            <a:gd name="connsiteY17" fmla="*/ 498475 h 6010275"/>
            <a:gd name="connsiteX18" fmla="*/ 5859992 w 8466667"/>
            <a:gd name="connsiteY18" fmla="*/ 238125 h 6010275"/>
            <a:gd name="connsiteX19" fmla="*/ 6094942 w 8466667"/>
            <a:gd name="connsiteY19" fmla="*/ 0 h 6010275"/>
            <a:gd name="connsiteX20" fmla="*/ 6075892 w 8466667"/>
            <a:gd name="connsiteY20" fmla="*/ 273050 h 6010275"/>
            <a:gd name="connsiteX21" fmla="*/ 6374342 w 8466667"/>
            <a:gd name="connsiteY21" fmla="*/ 228600 h 6010275"/>
            <a:gd name="connsiteX22" fmla="*/ 8466667 w 8466667"/>
            <a:gd name="connsiteY22" fmla="*/ 384175 h 6010275"/>
            <a:gd name="connsiteX23" fmla="*/ 8409517 w 8466667"/>
            <a:gd name="connsiteY23" fmla="*/ 1060450 h 6010275"/>
            <a:gd name="connsiteX24" fmla="*/ 6437842 w 8466667"/>
            <a:gd name="connsiteY24" fmla="*/ 917575 h 6010275"/>
            <a:gd name="connsiteX25" fmla="*/ 6352117 w 8466667"/>
            <a:gd name="connsiteY25" fmla="*/ 2146300 h 6010275"/>
            <a:gd name="connsiteX26" fmla="*/ 8352367 w 8466667"/>
            <a:gd name="connsiteY26" fmla="*/ 2286000 h 6010275"/>
            <a:gd name="connsiteX27" fmla="*/ 8292042 w 8466667"/>
            <a:gd name="connsiteY27" fmla="*/ 2968625 h 6010275"/>
            <a:gd name="connsiteX28" fmla="*/ 5859992 w 8466667"/>
            <a:gd name="connsiteY28" fmla="*/ 2730500 h 6010275"/>
            <a:gd name="connsiteX29" fmla="*/ 5748867 w 8466667"/>
            <a:gd name="connsiteY29" fmla="*/ 4292600 h 6010275"/>
            <a:gd name="connsiteX30" fmla="*/ 5532967 w 8466667"/>
            <a:gd name="connsiteY30" fmla="*/ 4283075 h 6010275"/>
            <a:gd name="connsiteX31" fmla="*/ 4669367 w 8466667"/>
            <a:gd name="connsiteY31" fmla="*/ 4860925 h 6010275"/>
            <a:gd name="connsiteX32" fmla="*/ 4443942 w 8466667"/>
            <a:gd name="connsiteY32" fmla="*/ 5080000 h 6010275"/>
            <a:gd name="connsiteX33" fmla="*/ 3897842 w 8466667"/>
            <a:gd name="connsiteY33" fmla="*/ 5257800 h 6010275"/>
            <a:gd name="connsiteX34" fmla="*/ 3869267 w 8466667"/>
            <a:gd name="connsiteY34" fmla="*/ 5876925 h 6010275"/>
            <a:gd name="connsiteX35" fmla="*/ 2878667 w 8466667"/>
            <a:gd name="connsiteY35" fmla="*/ 5988050 h 6010275"/>
            <a:gd name="connsiteX36" fmla="*/ 2383367 w 8466667"/>
            <a:gd name="connsiteY36" fmla="*/ 6010275 h 6010275"/>
            <a:gd name="connsiteX37" fmla="*/ 1465792 w 8466667"/>
            <a:gd name="connsiteY37" fmla="*/ 5937250 h 6010275"/>
            <a:gd name="connsiteX38" fmla="*/ 1113367 w 8466667"/>
            <a:gd name="connsiteY38" fmla="*/ 5835650 h 6010275"/>
            <a:gd name="connsiteX39" fmla="*/ 1056217 w 8466667"/>
            <a:gd name="connsiteY39" fmla="*/ 5708650 h 6010275"/>
            <a:gd name="connsiteX40" fmla="*/ 1068917 w 8466667"/>
            <a:gd name="connsiteY40" fmla="*/ 5505450 h 6010275"/>
            <a:gd name="connsiteX41" fmla="*/ 1002242 w 8466667"/>
            <a:gd name="connsiteY41" fmla="*/ 5438775 h 6010275"/>
            <a:gd name="connsiteX42" fmla="*/ 1011767 w 8466667"/>
            <a:gd name="connsiteY42" fmla="*/ 5276850 h 6010275"/>
            <a:gd name="connsiteX43" fmla="*/ 913342 w 8466667"/>
            <a:gd name="connsiteY43" fmla="*/ 5251450 h 6010275"/>
            <a:gd name="connsiteX44" fmla="*/ 830792 w 8466667"/>
            <a:gd name="connsiteY44" fmla="*/ 5318125 h 6010275"/>
            <a:gd name="connsiteX45" fmla="*/ 560917 w 8466667"/>
            <a:gd name="connsiteY45" fmla="*/ 5289550 h 6010275"/>
            <a:gd name="connsiteX46" fmla="*/ 345017 w 8466667"/>
            <a:gd name="connsiteY46" fmla="*/ 5308600 h 6010275"/>
            <a:gd name="connsiteX47" fmla="*/ 2117 w 8466667"/>
            <a:gd name="connsiteY47" fmla="*/ 5064125 h 6010275"/>
            <a:gd name="connsiteX48" fmla="*/ 2117 w 8466667"/>
            <a:gd name="connsiteY48" fmla="*/ 2974975 h 6010275"/>
            <a:gd name="connsiteX49" fmla="*/ 97367 w 8466667"/>
            <a:gd name="connsiteY49" fmla="*/ 2974975 h 6010275"/>
            <a:gd name="connsiteX50" fmla="*/ 129117 w 8466667"/>
            <a:gd name="connsiteY50" fmla="*/ 2479675 h 6010275"/>
            <a:gd name="connsiteX51" fmla="*/ 535517 w 8466667"/>
            <a:gd name="connsiteY51" fmla="*/ 2517775 h 6010275"/>
            <a:gd name="connsiteX52" fmla="*/ 564092 w 8466667"/>
            <a:gd name="connsiteY52" fmla="*/ 2044700 h 6010275"/>
            <a:gd name="connsiteX0" fmla="*/ 564092 w 8466667"/>
            <a:gd name="connsiteY0" fmla="*/ 2044700 h 6010275"/>
            <a:gd name="connsiteX1" fmla="*/ 1195917 w 8466667"/>
            <a:gd name="connsiteY1" fmla="*/ 2095500 h 6010275"/>
            <a:gd name="connsiteX2" fmla="*/ 1227667 w 8466667"/>
            <a:gd name="connsiteY2" fmla="*/ 1552575 h 6010275"/>
            <a:gd name="connsiteX3" fmla="*/ 1475317 w 8466667"/>
            <a:gd name="connsiteY3" fmla="*/ 533400 h 6010275"/>
            <a:gd name="connsiteX4" fmla="*/ 1554692 w 8466667"/>
            <a:gd name="connsiteY4" fmla="*/ 542925 h 6010275"/>
            <a:gd name="connsiteX5" fmla="*/ 1611842 w 8466667"/>
            <a:gd name="connsiteY5" fmla="*/ 311150 h 6010275"/>
            <a:gd name="connsiteX6" fmla="*/ 2005542 w 8466667"/>
            <a:gd name="connsiteY6" fmla="*/ 365125 h 6010275"/>
            <a:gd name="connsiteX7" fmla="*/ 2018242 w 8466667"/>
            <a:gd name="connsiteY7" fmla="*/ 184150 h 6010275"/>
            <a:gd name="connsiteX8" fmla="*/ 2224617 w 8466667"/>
            <a:gd name="connsiteY8" fmla="*/ 120650 h 6010275"/>
            <a:gd name="connsiteX9" fmla="*/ 2751667 w 8466667"/>
            <a:gd name="connsiteY9" fmla="*/ 107950 h 6010275"/>
            <a:gd name="connsiteX10" fmla="*/ 3326342 w 8466667"/>
            <a:gd name="connsiteY10" fmla="*/ 212725 h 6010275"/>
            <a:gd name="connsiteX11" fmla="*/ 3485092 w 8466667"/>
            <a:gd name="connsiteY11" fmla="*/ 225425 h 6010275"/>
            <a:gd name="connsiteX12" fmla="*/ 3723217 w 8466667"/>
            <a:gd name="connsiteY12" fmla="*/ 365125 h 6010275"/>
            <a:gd name="connsiteX13" fmla="*/ 4028017 w 8466667"/>
            <a:gd name="connsiteY13" fmla="*/ 469900 h 6010275"/>
            <a:gd name="connsiteX14" fmla="*/ 4389967 w 8466667"/>
            <a:gd name="connsiteY14" fmla="*/ 565150 h 6010275"/>
            <a:gd name="connsiteX15" fmla="*/ 4599517 w 8466667"/>
            <a:gd name="connsiteY15" fmla="*/ 603250 h 6010275"/>
            <a:gd name="connsiteX16" fmla="*/ 5104342 w 8466667"/>
            <a:gd name="connsiteY16" fmla="*/ 603250 h 6010275"/>
            <a:gd name="connsiteX17" fmla="*/ 5456767 w 8466667"/>
            <a:gd name="connsiteY17" fmla="*/ 498475 h 6010275"/>
            <a:gd name="connsiteX18" fmla="*/ 5859992 w 8466667"/>
            <a:gd name="connsiteY18" fmla="*/ 238125 h 6010275"/>
            <a:gd name="connsiteX19" fmla="*/ 6094942 w 8466667"/>
            <a:gd name="connsiteY19" fmla="*/ 0 h 6010275"/>
            <a:gd name="connsiteX20" fmla="*/ 6075892 w 8466667"/>
            <a:gd name="connsiteY20" fmla="*/ 273050 h 6010275"/>
            <a:gd name="connsiteX21" fmla="*/ 6374342 w 8466667"/>
            <a:gd name="connsiteY21" fmla="*/ 228600 h 6010275"/>
            <a:gd name="connsiteX22" fmla="*/ 8466667 w 8466667"/>
            <a:gd name="connsiteY22" fmla="*/ 384175 h 6010275"/>
            <a:gd name="connsiteX23" fmla="*/ 8409517 w 8466667"/>
            <a:gd name="connsiteY23" fmla="*/ 1060450 h 6010275"/>
            <a:gd name="connsiteX24" fmla="*/ 6437842 w 8466667"/>
            <a:gd name="connsiteY24" fmla="*/ 917575 h 6010275"/>
            <a:gd name="connsiteX25" fmla="*/ 6352117 w 8466667"/>
            <a:gd name="connsiteY25" fmla="*/ 2146300 h 6010275"/>
            <a:gd name="connsiteX26" fmla="*/ 8352367 w 8466667"/>
            <a:gd name="connsiteY26" fmla="*/ 2286000 h 6010275"/>
            <a:gd name="connsiteX27" fmla="*/ 8244417 w 8466667"/>
            <a:gd name="connsiteY27" fmla="*/ 2917825 h 6010275"/>
            <a:gd name="connsiteX28" fmla="*/ 5859992 w 8466667"/>
            <a:gd name="connsiteY28" fmla="*/ 2730500 h 6010275"/>
            <a:gd name="connsiteX29" fmla="*/ 5748867 w 8466667"/>
            <a:gd name="connsiteY29" fmla="*/ 4292600 h 6010275"/>
            <a:gd name="connsiteX30" fmla="*/ 5532967 w 8466667"/>
            <a:gd name="connsiteY30" fmla="*/ 4283075 h 6010275"/>
            <a:gd name="connsiteX31" fmla="*/ 4669367 w 8466667"/>
            <a:gd name="connsiteY31" fmla="*/ 4860925 h 6010275"/>
            <a:gd name="connsiteX32" fmla="*/ 4443942 w 8466667"/>
            <a:gd name="connsiteY32" fmla="*/ 5080000 h 6010275"/>
            <a:gd name="connsiteX33" fmla="*/ 3897842 w 8466667"/>
            <a:gd name="connsiteY33" fmla="*/ 5257800 h 6010275"/>
            <a:gd name="connsiteX34" fmla="*/ 3869267 w 8466667"/>
            <a:gd name="connsiteY34" fmla="*/ 5876925 h 6010275"/>
            <a:gd name="connsiteX35" fmla="*/ 2878667 w 8466667"/>
            <a:gd name="connsiteY35" fmla="*/ 5988050 h 6010275"/>
            <a:gd name="connsiteX36" fmla="*/ 2383367 w 8466667"/>
            <a:gd name="connsiteY36" fmla="*/ 6010275 h 6010275"/>
            <a:gd name="connsiteX37" fmla="*/ 1465792 w 8466667"/>
            <a:gd name="connsiteY37" fmla="*/ 5937250 h 6010275"/>
            <a:gd name="connsiteX38" fmla="*/ 1113367 w 8466667"/>
            <a:gd name="connsiteY38" fmla="*/ 5835650 h 6010275"/>
            <a:gd name="connsiteX39" fmla="*/ 1056217 w 8466667"/>
            <a:gd name="connsiteY39" fmla="*/ 5708650 h 6010275"/>
            <a:gd name="connsiteX40" fmla="*/ 1068917 w 8466667"/>
            <a:gd name="connsiteY40" fmla="*/ 5505450 h 6010275"/>
            <a:gd name="connsiteX41" fmla="*/ 1002242 w 8466667"/>
            <a:gd name="connsiteY41" fmla="*/ 5438775 h 6010275"/>
            <a:gd name="connsiteX42" fmla="*/ 1011767 w 8466667"/>
            <a:gd name="connsiteY42" fmla="*/ 5276850 h 6010275"/>
            <a:gd name="connsiteX43" fmla="*/ 913342 w 8466667"/>
            <a:gd name="connsiteY43" fmla="*/ 5251450 h 6010275"/>
            <a:gd name="connsiteX44" fmla="*/ 830792 w 8466667"/>
            <a:gd name="connsiteY44" fmla="*/ 5318125 h 6010275"/>
            <a:gd name="connsiteX45" fmla="*/ 560917 w 8466667"/>
            <a:gd name="connsiteY45" fmla="*/ 5289550 h 6010275"/>
            <a:gd name="connsiteX46" fmla="*/ 345017 w 8466667"/>
            <a:gd name="connsiteY46" fmla="*/ 5308600 h 6010275"/>
            <a:gd name="connsiteX47" fmla="*/ 2117 w 8466667"/>
            <a:gd name="connsiteY47" fmla="*/ 5064125 h 6010275"/>
            <a:gd name="connsiteX48" fmla="*/ 2117 w 8466667"/>
            <a:gd name="connsiteY48" fmla="*/ 2974975 h 6010275"/>
            <a:gd name="connsiteX49" fmla="*/ 97367 w 8466667"/>
            <a:gd name="connsiteY49" fmla="*/ 2974975 h 6010275"/>
            <a:gd name="connsiteX50" fmla="*/ 129117 w 8466667"/>
            <a:gd name="connsiteY50" fmla="*/ 2479675 h 6010275"/>
            <a:gd name="connsiteX51" fmla="*/ 535517 w 8466667"/>
            <a:gd name="connsiteY51" fmla="*/ 2517775 h 6010275"/>
            <a:gd name="connsiteX52" fmla="*/ 564092 w 8466667"/>
            <a:gd name="connsiteY52" fmla="*/ 2044700 h 6010275"/>
            <a:gd name="connsiteX0" fmla="*/ 564092 w 8466667"/>
            <a:gd name="connsiteY0" fmla="*/ 2044700 h 6010275"/>
            <a:gd name="connsiteX1" fmla="*/ 1195917 w 8466667"/>
            <a:gd name="connsiteY1" fmla="*/ 2095500 h 6010275"/>
            <a:gd name="connsiteX2" fmla="*/ 1227667 w 8466667"/>
            <a:gd name="connsiteY2" fmla="*/ 1552575 h 6010275"/>
            <a:gd name="connsiteX3" fmla="*/ 1475317 w 8466667"/>
            <a:gd name="connsiteY3" fmla="*/ 533400 h 6010275"/>
            <a:gd name="connsiteX4" fmla="*/ 1554692 w 8466667"/>
            <a:gd name="connsiteY4" fmla="*/ 542925 h 6010275"/>
            <a:gd name="connsiteX5" fmla="*/ 1611842 w 8466667"/>
            <a:gd name="connsiteY5" fmla="*/ 311150 h 6010275"/>
            <a:gd name="connsiteX6" fmla="*/ 2005542 w 8466667"/>
            <a:gd name="connsiteY6" fmla="*/ 365125 h 6010275"/>
            <a:gd name="connsiteX7" fmla="*/ 2018242 w 8466667"/>
            <a:gd name="connsiteY7" fmla="*/ 184150 h 6010275"/>
            <a:gd name="connsiteX8" fmla="*/ 2224617 w 8466667"/>
            <a:gd name="connsiteY8" fmla="*/ 120650 h 6010275"/>
            <a:gd name="connsiteX9" fmla="*/ 2751667 w 8466667"/>
            <a:gd name="connsiteY9" fmla="*/ 107950 h 6010275"/>
            <a:gd name="connsiteX10" fmla="*/ 3326342 w 8466667"/>
            <a:gd name="connsiteY10" fmla="*/ 212725 h 6010275"/>
            <a:gd name="connsiteX11" fmla="*/ 3485092 w 8466667"/>
            <a:gd name="connsiteY11" fmla="*/ 225425 h 6010275"/>
            <a:gd name="connsiteX12" fmla="*/ 3723217 w 8466667"/>
            <a:gd name="connsiteY12" fmla="*/ 365125 h 6010275"/>
            <a:gd name="connsiteX13" fmla="*/ 4028017 w 8466667"/>
            <a:gd name="connsiteY13" fmla="*/ 469900 h 6010275"/>
            <a:gd name="connsiteX14" fmla="*/ 4389967 w 8466667"/>
            <a:gd name="connsiteY14" fmla="*/ 565150 h 6010275"/>
            <a:gd name="connsiteX15" fmla="*/ 4599517 w 8466667"/>
            <a:gd name="connsiteY15" fmla="*/ 603250 h 6010275"/>
            <a:gd name="connsiteX16" fmla="*/ 5104342 w 8466667"/>
            <a:gd name="connsiteY16" fmla="*/ 603250 h 6010275"/>
            <a:gd name="connsiteX17" fmla="*/ 5456767 w 8466667"/>
            <a:gd name="connsiteY17" fmla="*/ 498475 h 6010275"/>
            <a:gd name="connsiteX18" fmla="*/ 5859992 w 8466667"/>
            <a:gd name="connsiteY18" fmla="*/ 238125 h 6010275"/>
            <a:gd name="connsiteX19" fmla="*/ 6094942 w 8466667"/>
            <a:gd name="connsiteY19" fmla="*/ 0 h 6010275"/>
            <a:gd name="connsiteX20" fmla="*/ 6075892 w 8466667"/>
            <a:gd name="connsiteY20" fmla="*/ 273050 h 6010275"/>
            <a:gd name="connsiteX21" fmla="*/ 6374342 w 8466667"/>
            <a:gd name="connsiteY21" fmla="*/ 228600 h 6010275"/>
            <a:gd name="connsiteX22" fmla="*/ 8466667 w 8466667"/>
            <a:gd name="connsiteY22" fmla="*/ 384175 h 6010275"/>
            <a:gd name="connsiteX23" fmla="*/ 8409517 w 8466667"/>
            <a:gd name="connsiteY23" fmla="*/ 1060450 h 6010275"/>
            <a:gd name="connsiteX24" fmla="*/ 6437842 w 8466667"/>
            <a:gd name="connsiteY24" fmla="*/ 917575 h 6010275"/>
            <a:gd name="connsiteX25" fmla="*/ 6352117 w 8466667"/>
            <a:gd name="connsiteY25" fmla="*/ 2146300 h 6010275"/>
            <a:gd name="connsiteX26" fmla="*/ 8298392 w 8466667"/>
            <a:gd name="connsiteY26" fmla="*/ 2305050 h 6010275"/>
            <a:gd name="connsiteX27" fmla="*/ 8244417 w 8466667"/>
            <a:gd name="connsiteY27" fmla="*/ 2917825 h 6010275"/>
            <a:gd name="connsiteX28" fmla="*/ 5859992 w 8466667"/>
            <a:gd name="connsiteY28" fmla="*/ 2730500 h 6010275"/>
            <a:gd name="connsiteX29" fmla="*/ 5748867 w 8466667"/>
            <a:gd name="connsiteY29" fmla="*/ 4292600 h 6010275"/>
            <a:gd name="connsiteX30" fmla="*/ 5532967 w 8466667"/>
            <a:gd name="connsiteY30" fmla="*/ 4283075 h 6010275"/>
            <a:gd name="connsiteX31" fmla="*/ 4669367 w 8466667"/>
            <a:gd name="connsiteY31" fmla="*/ 4860925 h 6010275"/>
            <a:gd name="connsiteX32" fmla="*/ 4443942 w 8466667"/>
            <a:gd name="connsiteY32" fmla="*/ 5080000 h 6010275"/>
            <a:gd name="connsiteX33" fmla="*/ 3897842 w 8466667"/>
            <a:gd name="connsiteY33" fmla="*/ 5257800 h 6010275"/>
            <a:gd name="connsiteX34" fmla="*/ 3869267 w 8466667"/>
            <a:gd name="connsiteY34" fmla="*/ 5876925 h 6010275"/>
            <a:gd name="connsiteX35" fmla="*/ 2878667 w 8466667"/>
            <a:gd name="connsiteY35" fmla="*/ 5988050 h 6010275"/>
            <a:gd name="connsiteX36" fmla="*/ 2383367 w 8466667"/>
            <a:gd name="connsiteY36" fmla="*/ 6010275 h 6010275"/>
            <a:gd name="connsiteX37" fmla="*/ 1465792 w 8466667"/>
            <a:gd name="connsiteY37" fmla="*/ 5937250 h 6010275"/>
            <a:gd name="connsiteX38" fmla="*/ 1113367 w 8466667"/>
            <a:gd name="connsiteY38" fmla="*/ 5835650 h 6010275"/>
            <a:gd name="connsiteX39" fmla="*/ 1056217 w 8466667"/>
            <a:gd name="connsiteY39" fmla="*/ 5708650 h 6010275"/>
            <a:gd name="connsiteX40" fmla="*/ 1068917 w 8466667"/>
            <a:gd name="connsiteY40" fmla="*/ 5505450 h 6010275"/>
            <a:gd name="connsiteX41" fmla="*/ 1002242 w 8466667"/>
            <a:gd name="connsiteY41" fmla="*/ 5438775 h 6010275"/>
            <a:gd name="connsiteX42" fmla="*/ 1011767 w 8466667"/>
            <a:gd name="connsiteY42" fmla="*/ 5276850 h 6010275"/>
            <a:gd name="connsiteX43" fmla="*/ 913342 w 8466667"/>
            <a:gd name="connsiteY43" fmla="*/ 5251450 h 6010275"/>
            <a:gd name="connsiteX44" fmla="*/ 830792 w 8466667"/>
            <a:gd name="connsiteY44" fmla="*/ 5318125 h 6010275"/>
            <a:gd name="connsiteX45" fmla="*/ 560917 w 8466667"/>
            <a:gd name="connsiteY45" fmla="*/ 5289550 h 6010275"/>
            <a:gd name="connsiteX46" fmla="*/ 345017 w 8466667"/>
            <a:gd name="connsiteY46" fmla="*/ 5308600 h 6010275"/>
            <a:gd name="connsiteX47" fmla="*/ 2117 w 8466667"/>
            <a:gd name="connsiteY47" fmla="*/ 5064125 h 6010275"/>
            <a:gd name="connsiteX48" fmla="*/ 2117 w 8466667"/>
            <a:gd name="connsiteY48" fmla="*/ 2974975 h 6010275"/>
            <a:gd name="connsiteX49" fmla="*/ 97367 w 8466667"/>
            <a:gd name="connsiteY49" fmla="*/ 2974975 h 6010275"/>
            <a:gd name="connsiteX50" fmla="*/ 129117 w 8466667"/>
            <a:gd name="connsiteY50" fmla="*/ 2479675 h 6010275"/>
            <a:gd name="connsiteX51" fmla="*/ 535517 w 8466667"/>
            <a:gd name="connsiteY51" fmla="*/ 2517775 h 6010275"/>
            <a:gd name="connsiteX52" fmla="*/ 564092 w 8466667"/>
            <a:gd name="connsiteY52" fmla="*/ 2044700 h 6010275"/>
            <a:gd name="connsiteX0" fmla="*/ 564092 w 8466667"/>
            <a:gd name="connsiteY0" fmla="*/ 2044700 h 6010275"/>
            <a:gd name="connsiteX1" fmla="*/ 1195917 w 8466667"/>
            <a:gd name="connsiteY1" fmla="*/ 2095500 h 6010275"/>
            <a:gd name="connsiteX2" fmla="*/ 1227667 w 8466667"/>
            <a:gd name="connsiteY2" fmla="*/ 1552575 h 6010275"/>
            <a:gd name="connsiteX3" fmla="*/ 1475317 w 8466667"/>
            <a:gd name="connsiteY3" fmla="*/ 533400 h 6010275"/>
            <a:gd name="connsiteX4" fmla="*/ 1554692 w 8466667"/>
            <a:gd name="connsiteY4" fmla="*/ 542925 h 6010275"/>
            <a:gd name="connsiteX5" fmla="*/ 1611842 w 8466667"/>
            <a:gd name="connsiteY5" fmla="*/ 311150 h 6010275"/>
            <a:gd name="connsiteX6" fmla="*/ 2005542 w 8466667"/>
            <a:gd name="connsiteY6" fmla="*/ 365125 h 6010275"/>
            <a:gd name="connsiteX7" fmla="*/ 2018242 w 8466667"/>
            <a:gd name="connsiteY7" fmla="*/ 184150 h 6010275"/>
            <a:gd name="connsiteX8" fmla="*/ 2224617 w 8466667"/>
            <a:gd name="connsiteY8" fmla="*/ 120650 h 6010275"/>
            <a:gd name="connsiteX9" fmla="*/ 2751667 w 8466667"/>
            <a:gd name="connsiteY9" fmla="*/ 107950 h 6010275"/>
            <a:gd name="connsiteX10" fmla="*/ 3326342 w 8466667"/>
            <a:gd name="connsiteY10" fmla="*/ 212725 h 6010275"/>
            <a:gd name="connsiteX11" fmla="*/ 3485092 w 8466667"/>
            <a:gd name="connsiteY11" fmla="*/ 225425 h 6010275"/>
            <a:gd name="connsiteX12" fmla="*/ 3723217 w 8466667"/>
            <a:gd name="connsiteY12" fmla="*/ 365125 h 6010275"/>
            <a:gd name="connsiteX13" fmla="*/ 4028017 w 8466667"/>
            <a:gd name="connsiteY13" fmla="*/ 469900 h 6010275"/>
            <a:gd name="connsiteX14" fmla="*/ 4389967 w 8466667"/>
            <a:gd name="connsiteY14" fmla="*/ 565150 h 6010275"/>
            <a:gd name="connsiteX15" fmla="*/ 4599517 w 8466667"/>
            <a:gd name="connsiteY15" fmla="*/ 603250 h 6010275"/>
            <a:gd name="connsiteX16" fmla="*/ 5104342 w 8466667"/>
            <a:gd name="connsiteY16" fmla="*/ 603250 h 6010275"/>
            <a:gd name="connsiteX17" fmla="*/ 5456767 w 8466667"/>
            <a:gd name="connsiteY17" fmla="*/ 498475 h 6010275"/>
            <a:gd name="connsiteX18" fmla="*/ 5859992 w 8466667"/>
            <a:gd name="connsiteY18" fmla="*/ 238125 h 6010275"/>
            <a:gd name="connsiteX19" fmla="*/ 6094942 w 8466667"/>
            <a:gd name="connsiteY19" fmla="*/ 0 h 6010275"/>
            <a:gd name="connsiteX20" fmla="*/ 6075892 w 8466667"/>
            <a:gd name="connsiteY20" fmla="*/ 273050 h 6010275"/>
            <a:gd name="connsiteX21" fmla="*/ 6374342 w 8466667"/>
            <a:gd name="connsiteY21" fmla="*/ 228600 h 6010275"/>
            <a:gd name="connsiteX22" fmla="*/ 8466667 w 8466667"/>
            <a:gd name="connsiteY22" fmla="*/ 384175 h 6010275"/>
            <a:gd name="connsiteX23" fmla="*/ 8409517 w 8466667"/>
            <a:gd name="connsiteY23" fmla="*/ 1060450 h 6010275"/>
            <a:gd name="connsiteX24" fmla="*/ 6437842 w 8466667"/>
            <a:gd name="connsiteY24" fmla="*/ 917575 h 6010275"/>
            <a:gd name="connsiteX25" fmla="*/ 6352117 w 8466667"/>
            <a:gd name="connsiteY25" fmla="*/ 2146300 h 6010275"/>
            <a:gd name="connsiteX26" fmla="*/ 8301567 w 8466667"/>
            <a:gd name="connsiteY26" fmla="*/ 2282825 h 6010275"/>
            <a:gd name="connsiteX27" fmla="*/ 8244417 w 8466667"/>
            <a:gd name="connsiteY27" fmla="*/ 2917825 h 6010275"/>
            <a:gd name="connsiteX28" fmla="*/ 5859992 w 8466667"/>
            <a:gd name="connsiteY28" fmla="*/ 2730500 h 6010275"/>
            <a:gd name="connsiteX29" fmla="*/ 5748867 w 8466667"/>
            <a:gd name="connsiteY29" fmla="*/ 4292600 h 6010275"/>
            <a:gd name="connsiteX30" fmla="*/ 5532967 w 8466667"/>
            <a:gd name="connsiteY30" fmla="*/ 4283075 h 6010275"/>
            <a:gd name="connsiteX31" fmla="*/ 4669367 w 8466667"/>
            <a:gd name="connsiteY31" fmla="*/ 4860925 h 6010275"/>
            <a:gd name="connsiteX32" fmla="*/ 4443942 w 8466667"/>
            <a:gd name="connsiteY32" fmla="*/ 5080000 h 6010275"/>
            <a:gd name="connsiteX33" fmla="*/ 3897842 w 8466667"/>
            <a:gd name="connsiteY33" fmla="*/ 5257800 h 6010275"/>
            <a:gd name="connsiteX34" fmla="*/ 3869267 w 8466667"/>
            <a:gd name="connsiteY34" fmla="*/ 5876925 h 6010275"/>
            <a:gd name="connsiteX35" fmla="*/ 2878667 w 8466667"/>
            <a:gd name="connsiteY35" fmla="*/ 5988050 h 6010275"/>
            <a:gd name="connsiteX36" fmla="*/ 2383367 w 8466667"/>
            <a:gd name="connsiteY36" fmla="*/ 6010275 h 6010275"/>
            <a:gd name="connsiteX37" fmla="*/ 1465792 w 8466667"/>
            <a:gd name="connsiteY37" fmla="*/ 5937250 h 6010275"/>
            <a:gd name="connsiteX38" fmla="*/ 1113367 w 8466667"/>
            <a:gd name="connsiteY38" fmla="*/ 5835650 h 6010275"/>
            <a:gd name="connsiteX39" fmla="*/ 1056217 w 8466667"/>
            <a:gd name="connsiteY39" fmla="*/ 5708650 h 6010275"/>
            <a:gd name="connsiteX40" fmla="*/ 1068917 w 8466667"/>
            <a:gd name="connsiteY40" fmla="*/ 5505450 h 6010275"/>
            <a:gd name="connsiteX41" fmla="*/ 1002242 w 8466667"/>
            <a:gd name="connsiteY41" fmla="*/ 5438775 h 6010275"/>
            <a:gd name="connsiteX42" fmla="*/ 1011767 w 8466667"/>
            <a:gd name="connsiteY42" fmla="*/ 5276850 h 6010275"/>
            <a:gd name="connsiteX43" fmla="*/ 913342 w 8466667"/>
            <a:gd name="connsiteY43" fmla="*/ 5251450 h 6010275"/>
            <a:gd name="connsiteX44" fmla="*/ 830792 w 8466667"/>
            <a:gd name="connsiteY44" fmla="*/ 5318125 h 6010275"/>
            <a:gd name="connsiteX45" fmla="*/ 560917 w 8466667"/>
            <a:gd name="connsiteY45" fmla="*/ 5289550 h 6010275"/>
            <a:gd name="connsiteX46" fmla="*/ 345017 w 8466667"/>
            <a:gd name="connsiteY46" fmla="*/ 5308600 h 6010275"/>
            <a:gd name="connsiteX47" fmla="*/ 2117 w 8466667"/>
            <a:gd name="connsiteY47" fmla="*/ 5064125 h 6010275"/>
            <a:gd name="connsiteX48" fmla="*/ 2117 w 8466667"/>
            <a:gd name="connsiteY48" fmla="*/ 2974975 h 6010275"/>
            <a:gd name="connsiteX49" fmla="*/ 97367 w 8466667"/>
            <a:gd name="connsiteY49" fmla="*/ 2974975 h 6010275"/>
            <a:gd name="connsiteX50" fmla="*/ 129117 w 8466667"/>
            <a:gd name="connsiteY50" fmla="*/ 2479675 h 6010275"/>
            <a:gd name="connsiteX51" fmla="*/ 535517 w 8466667"/>
            <a:gd name="connsiteY51" fmla="*/ 2517775 h 6010275"/>
            <a:gd name="connsiteX52" fmla="*/ 564092 w 8466667"/>
            <a:gd name="connsiteY52" fmla="*/ 2044700 h 6010275"/>
            <a:gd name="connsiteX0" fmla="*/ 564092 w 8466667"/>
            <a:gd name="connsiteY0" fmla="*/ 2044700 h 6010275"/>
            <a:gd name="connsiteX1" fmla="*/ 1195917 w 8466667"/>
            <a:gd name="connsiteY1" fmla="*/ 2095500 h 6010275"/>
            <a:gd name="connsiteX2" fmla="*/ 1227667 w 8466667"/>
            <a:gd name="connsiteY2" fmla="*/ 1552575 h 6010275"/>
            <a:gd name="connsiteX3" fmla="*/ 1475317 w 8466667"/>
            <a:gd name="connsiteY3" fmla="*/ 533400 h 6010275"/>
            <a:gd name="connsiteX4" fmla="*/ 1554692 w 8466667"/>
            <a:gd name="connsiteY4" fmla="*/ 542925 h 6010275"/>
            <a:gd name="connsiteX5" fmla="*/ 1611842 w 8466667"/>
            <a:gd name="connsiteY5" fmla="*/ 311150 h 6010275"/>
            <a:gd name="connsiteX6" fmla="*/ 2005542 w 8466667"/>
            <a:gd name="connsiteY6" fmla="*/ 365125 h 6010275"/>
            <a:gd name="connsiteX7" fmla="*/ 2018242 w 8466667"/>
            <a:gd name="connsiteY7" fmla="*/ 184150 h 6010275"/>
            <a:gd name="connsiteX8" fmla="*/ 2224617 w 8466667"/>
            <a:gd name="connsiteY8" fmla="*/ 120650 h 6010275"/>
            <a:gd name="connsiteX9" fmla="*/ 2751667 w 8466667"/>
            <a:gd name="connsiteY9" fmla="*/ 107950 h 6010275"/>
            <a:gd name="connsiteX10" fmla="*/ 3326342 w 8466667"/>
            <a:gd name="connsiteY10" fmla="*/ 212725 h 6010275"/>
            <a:gd name="connsiteX11" fmla="*/ 3485092 w 8466667"/>
            <a:gd name="connsiteY11" fmla="*/ 225425 h 6010275"/>
            <a:gd name="connsiteX12" fmla="*/ 3723217 w 8466667"/>
            <a:gd name="connsiteY12" fmla="*/ 365125 h 6010275"/>
            <a:gd name="connsiteX13" fmla="*/ 4028017 w 8466667"/>
            <a:gd name="connsiteY13" fmla="*/ 469900 h 6010275"/>
            <a:gd name="connsiteX14" fmla="*/ 4389967 w 8466667"/>
            <a:gd name="connsiteY14" fmla="*/ 565150 h 6010275"/>
            <a:gd name="connsiteX15" fmla="*/ 4599517 w 8466667"/>
            <a:gd name="connsiteY15" fmla="*/ 603250 h 6010275"/>
            <a:gd name="connsiteX16" fmla="*/ 5104342 w 8466667"/>
            <a:gd name="connsiteY16" fmla="*/ 603250 h 6010275"/>
            <a:gd name="connsiteX17" fmla="*/ 5456767 w 8466667"/>
            <a:gd name="connsiteY17" fmla="*/ 498475 h 6010275"/>
            <a:gd name="connsiteX18" fmla="*/ 5859992 w 8466667"/>
            <a:gd name="connsiteY18" fmla="*/ 238125 h 6010275"/>
            <a:gd name="connsiteX19" fmla="*/ 6094942 w 8466667"/>
            <a:gd name="connsiteY19" fmla="*/ 0 h 6010275"/>
            <a:gd name="connsiteX20" fmla="*/ 6075892 w 8466667"/>
            <a:gd name="connsiteY20" fmla="*/ 273050 h 6010275"/>
            <a:gd name="connsiteX21" fmla="*/ 6374342 w 8466667"/>
            <a:gd name="connsiteY21" fmla="*/ 228600 h 6010275"/>
            <a:gd name="connsiteX22" fmla="*/ 8466667 w 8466667"/>
            <a:gd name="connsiteY22" fmla="*/ 384175 h 6010275"/>
            <a:gd name="connsiteX23" fmla="*/ 8409517 w 8466667"/>
            <a:gd name="connsiteY23" fmla="*/ 1060450 h 6010275"/>
            <a:gd name="connsiteX24" fmla="*/ 6437842 w 8466667"/>
            <a:gd name="connsiteY24" fmla="*/ 917575 h 6010275"/>
            <a:gd name="connsiteX25" fmla="*/ 6352117 w 8466667"/>
            <a:gd name="connsiteY25" fmla="*/ 2146300 h 6010275"/>
            <a:gd name="connsiteX26" fmla="*/ 8301567 w 8466667"/>
            <a:gd name="connsiteY26" fmla="*/ 2282825 h 6010275"/>
            <a:gd name="connsiteX27" fmla="*/ 8253942 w 8466667"/>
            <a:gd name="connsiteY27" fmla="*/ 2917825 h 6010275"/>
            <a:gd name="connsiteX28" fmla="*/ 5859992 w 8466667"/>
            <a:gd name="connsiteY28" fmla="*/ 2730500 h 6010275"/>
            <a:gd name="connsiteX29" fmla="*/ 5748867 w 8466667"/>
            <a:gd name="connsiteY29" fmla="*/ 4292600 h 6010275"/>
            <a:gd name="connsiteX30" fmla="*/ 5532967 w 8466667"/>
            <a:gd name="connsiteY30" fmla="*/ 4283075 h 6010275"/>
            <a:gd name="connsiteX31" fmla="*/ 4669367 w 8466667"/>
            <a:gd name="connsiteY31" fmla="*/ 4860925 h 6010275"/>
            <a:gd name="connsiteX32" fmla="*/ 4443942 w 8466667"/>
            <a:gd name="connsiteY32" fmla="*/ 5080000 h 6010275"/>
            <a:gd name="connsiteX33" fmla="*/ 3897842 w 8466667"/>
            <a:gd name="connsiteY33" fmla="*/ 5257800 h 6010275"/>
            <a:gd name="connsiteX34" fmla="*/ 3869267 w 8466667"/>
            <a:gd name="connsiteY34" fmla="*/ 5876925 h 6010275"/>
            <a:gd name="connsiteX35" fmla="*/ 2878667 w 8466667"/>
            <a:gd name="connsiteY35" fmla="*/ 5988050 h 6010275"/>
            <a:gd name="connsiteX36" fmla="*/ 2383367 w 8466667"/>
            <a:gd name="connsiteY36" fmla="*/ 6010275 h 6010275"/>
            <a:gd name="connsiteX37" fmla="*/ 1465792 w 8466667"/>
            <a:gd name="connsiteY37" fmla="*/ 5937250 h 6010275"/>
            <a:gd name="connsiteX38" fmla="*/ 1113367 w 8466667"/>
            <a:gd name="connsiteY38" fmla="*/ 5835650 h 6010275"/>
            <a:gd name="connsiteX39" fmla="*/ 1056217 w 8466667"/>
            <a:gd name="connsiteY39" fmla="*/ 5708650 h 6010275"/>
            <a:gd name="connsiteX40" fmla="*/ 1068917 w 8466667"/>
            <a:gd name="connsiteY40" fmla="*/ 5505450 h 6010275"/>
            <a:gd name="connsiteX41" fmla="*/ 1002242 w 8466667"/>
            <a:gd name="connsiteY41" fmla="*/ 5438775 h 6010275"/>
            <a:gd name="connsiteX42" fmla="*/ 1011767 w 8466667"/>
            <a:gd name="connsiteY42" fmla="*/ 5276850 h 6010275"/>
            <a:gd name="connsiteX43" fmla="*/ 913342 w 8466667"/>
            <a:gd name="connsiteY43" fmla="*/ 5251450 h 6010275"/>
            <a:gd name="connsiteX44" fmla="*/ 830792 w 8466667"/>
            <a:gd name="connsiteY44" fmla="*/ 5318125 h 6010275"/>
            <a:gd name="connsiteX45" fmla="*/ 560917 w 8466667"/>
            <a:gd name="connsiteY45" fmla="*/ 5289550 h 6010275"/>
            <a:gd name="connsiteX46" fmla="*/ 345017 w 8466667"/>
            <a:gd name="connsiteY46" fmla="*/ 5308600 h 6010275"/>
            <a:gd name="connsiteX47" fmla="*/ 2117 w 8466667"/>
            <a:gd name="connsiteY47" fmla="*/ 5064125 h 6010275"/>
            <a:gd name="connsiteX48" fmla="*/ 2117 w 8466667"/>
            <a:gd name="connsiteY48" fmla="*/ 2974975 h 6010275"/>
            <a:gd name="connsiteX49" fmla="*/ 97367 w 8466667"/>
            <a:gd name="connsiteY49" fmla="*/ 2974975 h 6010275"/>
            <a:gd name="connsiteX50" fmla="*/ 129117 w 8466667"/>
            <a:gd name="connsiteY50" fmla="*/ 2479675 h 6010275"/>
            <a:gd name="connsiteX51" fmla="*/ 535517 w 8466667"/>
            <a:gd name="connsiteY51" fmla="*/ 2517775 h 6010275"/>
            <a:gd name="connsiteX52" fmla="*/ 564092 w 8466667"/>
            <a:gd name="connsiteY52" fmla="*/ 2044700 h 6010275"/>
            <a:gd name="connsiteX0" fmla="*/ 564092 w 8466667"/>
            <a:gd name="connsiteY0" fmla="*/ 2044700 h 6010275"/>
            <a:gd name="connsiteX1" fmla="*/ 1195917 w 8466667"/>
            <a:gd name="connsiteY1" fmla="*/ 2095500 h 6010275"/>
            <a:gd name="connsiteX2" fmla="*/ 1227667 w 8466667"/>
            <a:gd name="connsiteY2" fmla="*/ 1552575 h 6010275"/>
            <a:gd name="connsiteX3" fmla="*/ 1475317 w 8466667"/>
            <a:gd name="connsiteY3" fmla="*/ 533400 h 6010275"/>
            <a:gd name="connsiteX4" fmla="*/ 1554692 w 8466667"/>
            <a:gd name="connsiteY4" fmla="*/ 542925 h 6010275"/>
            <a:gd name="connsiteX5" fmla="*/ 1611842 w 8466667"/>
            <a:gd name="connsiteY5" fmla="*/ 311150 h 6010275"/>
            <a:gd name="connsiteX6" fmla="*/ 2005542 w 8466667"/>
            <a:gd name="connsiteY6" fmla="*/ 365125 h 6010275"/>
            <a:gd name="connsiteX7" fmla="*/ 2018242 w 8466667"/>
            <a:gd name="connsiteY7" fmla="*/ 184150 h 6010275"/>
            <a:gd name="connsiteX8" fmla="*/ 2224617 w 8466667"/>
            <a:gd name="connsiteY8" fmla="*/ 120650 h 6010275"/>
            <a:gd name="connsiteX9" fmla="*/ 2751667 w 8466667"/>
            <a:gd name="connsiteY9" fmla="*/ 107950 h 6010275"/>
            <a:gd name="connsiteX10" fmla="*/ 3326342 w 8466667"/>
            <a:gd name="connsiteY10" fmla="*/ 212725 h 6010275"/>
            <a:gd name="connsiteX11" fmla="*/ 3485092 w 8466667"/>
            <a:gd name="connsiteY11" fmla="*/ 225425 h 6010275"/>
            <a:gd name="connsiteX12" fmla="*/ 3723217 w 8466667"/>
            <a:gd name="connsiteY12" fmla="*/ 365125 h 6010275"/>
            <a:gd name="connsiteX13" fmla="*/ 4028017 w 8466667"/>
            <a:gd name="connsiteY13" fmla="*/ 469900 h 6010275"/>
            <a:gd name="connsiteX14" fmla="*/ 4389967 w 8466667"/>
            <a:gd name="connsiteY14" fmla="*/ 565150 h 6010275"/>
            <a:gd name="connsiteX15" fmla="*/ 4599517 w 8466667"/>
            <a:gd name="connsiteY15" fmla="*/ 603250 h 6010275"/>
            <a:gd name="connsiteX16" fmla="*/ 5104342 w 8466667"/>
            <a:gd name="connsiteY16" fmla="*/ 603250 h 6010275"/>
            <a:gd name="connsiteX17" fmla="*/ 5456767 w 8466667"/>
            <a:gd name="connsiteY17" fmla="*/ 498475 h 6010275"/>
            <a:gd name="connsiteX18" fmla="*/ 5859992 w 8466667"/>
            <a:gd name="connsiteY18" fmla="*/ 238125 h 6010275"/>
            <a:gd name="connsiteX19" fmla="*/ 6094942 w 8466667"/>
            <a:gd name="connsiteY19" fmla="*/ 0 h 6010275"/>
            <a:gd name="connsiteX20" fmla="*/ 6075892 w 8466667"/>
            <a:gd name="connsiteY20" fmla="*/ 273050 h 6010275"/>
            <a:gd name="connsiteX21" fmla="*/ 6374342 w 8466667"/>
            <a:gd name="connsiteY21" fmla="*/ 228600 h 6010275"/>
            <a:gd name="connsiteX22" fmla="*/ 8466667 w 8466667"/>
            <a:gd name="connsiteY22" fmla="*/ 384175 h 6010275"/>
            <a:gd name="connsiteX23" fmla="*/ 8409517 w 8466667"/>
            <a:gd name="connsiteY23" fmla="*/ 1060450 h 6010275"/>
            <a:gd name="connsiteX24" fmla="*/ 6437842 w 8466667"/>
            <a:gd name="connsiteY24" fmla="*/ 917575 h 6010275"/>
            <a:gd name="connsiteX25" fmla="*/ 6304492 w 8466667"/>
            <a:gd name="connsiteY25" fmla="*/ 2136775 h 6010275"/>
            <a:gd name="connsiteX26" fmla="*/ 8301567 w 8466667"/>
            <a:gd name="connsiteY26" fmla="*/ 2282825 h 6010275"/>
            <a:gd name="connsiteX27" fmla="*/ 8253942 w 8466667"/>
            <a:gd name="connsiteY27" fmla="*/ 2917825 h 6010275"/>
            <a:gd name="connsiteX28" fmla="*/ 5859992 w 8466667"/>
            <a:gd name="connsiteY28" fmla="*/ 2730500 h 6010275"/>
            <a:gd name="connsiteX29" fmla="*/ 5748867 w 8466667"/>
            <a:gd name="connsiteY29" fmla="*/ 4292600 h 6010275"/>
            <a:gd name="connsiteX30" fmla="*/ 5532967 w 8466667"/>
            <a:gd name="connsiteY30" fmla="*/ 4283075 h 6010275"/>
            <a:gd name="connsiteX31" fmla="*/ 4669367 w 8466667"/>
            <a:gd name="connsiteY31" fmla="*/ 4860925 h 6010275"/>
            <a:gd name="connsiteX32" fmla="*/ 4443942 w 8466667"/>
            <a:gd name="connsiteY32" fmla="*/ 5080000 h 6010275"/>
            <a:gd name="connsiteX33" fmla="*/ 3897842 w 8466667"/>
            <a:gd name="connsiteY33" fmla="*/ 5257800 h 6010275"/>
            <a:gd name="connsiteX34" fmla="*/ 3869267 w 8466667"/>
            <a:gd name="connsiteY34" fmla="*/ 5876925 h 6010275"/>
            <a:gd name="connsiteX35" fmla="*/ 2878667 w 8466667"/>
            <a:gd name="connsiteY35" fmla="*/ 5988050 h 6010275"/>
            <a:gd name="connsiteX36" fmla="*/ 2383367 w 8466667"/>
            <a:gd name="connsiteY36" fmla="*/ 6010275 h 6010275"/>
            <a:gd name="connsiteX37" fmla="*/ 1465792 w 8466667"/>
            <a:gd name="connsiteY37" fmla="*/ 5937250 h 6010275"/>
            <a:gd name="connsiteX38" fmla="*/ 1113367 w 8466667"/>
            <a:gd name="connsiteY38" fmla="*/ 5835650 h 6010275"/>
            <a:gd name="connsiteX39" fmla="*/ 1056217 w 8466667"/>
            <a:gd name="connsiteY39" fmla="*/ 5708650 h 6010275"/>
            <a:gd name="connsiteX40" fmla="*/ 1068917 w 8466667"/>
            <a:gd name="connsiteY40" fmla="*/ 5505450 h 6010275"/>
            <a:gd name="connsiteX41" fmla="*/ 1002242 w 8466667"/>
            <a:gd name="connsiteY41" fmla="*/ 5438775 h 6010275"/>
            <a:gd name="connsiteX42" fmla="*/ 1011767 w 8466667"/>
            <a:gd name="connsiteY42" fmla="*/ 5276850 h 6010275"/>
            <a:gd name="connsiteX43" fmla="*/ 913342 w 8466667"/>
            <a:gd name="connsiteY43" fmla="*/ 5251450 h 6010275"/>
            <a:gd name="connsiteX44" fmla="*/ 830792 w 8466667"/>
            <a:gd name="connsiteY44" fmla="*/ 5318125 h 6010275"/>
            <a:gd name="connsiteX45" fmla="*/ 560917 w 8466667"/>
            <a:gd name="connsiteY45" fmla="*/ 5289550 h 6010275"/>
            <a:gd name="connsiteX46" fmla="*/ 345017 w 8466667"/>
            <a:gd name="connsiteY46" fmla="*/ 5308600 h 6010275"/>
            <a:gd name="connsiteX47" fmla="*/ 2117 w 8466667"/>
            <a:gd name="connsiteY47" fmla="*/ 5064125 h 6010275"/>
            <a:gd name="connsiteX48" fmla="*/ 2117 w 8466667"/>
            <a:gd name="connsiteY48" fmla="*/ 2974975 h 6010275"/>
            <a:gd name="connsiteX49" fmla="*/ 97367 w 8466667"/>
            <a:gd name="connsiteY49" fmla="*/ 2974975 h 6010275"/>
            <a:gd name="connsiteX50" fmla="*/ 129117 w 8466667"/>
            <a:gd name="connsiteY50" fmla="*/ 2479675 h 6010275"/>
            <a:gd name="connsiteX51" fmla="*/ 535517 w 8466667"/>
            <a:gd name="connsiteY51" fmla="*/ 2517775 h 6010275"/>
            <a:gd name="connsiteX52" fmla="*/ 564092 w 8466667"/>
            <a:gd name="connsiteY52" fmla="*/ 2044700 h 6010275"/>
            <a:gd name="connsiteX0" fmla="*/ 564092 w 8466667"/>
            <a:gd name="connsiteY0" fmla="*/ 2044700 h 6010275"/>
            <a:gd name="connsiteX1" fmla="*/ 1195917 w 8466667"/>
            <a:gd name="connsiteY1" fmla="*/ 2095500 h 6010275"/>
            <a:gd name="connsiteX2" fmla="*/ 1227667 w 8466667"/>
            <a:gd name="connsiteY2" fmla="*/ 1552575 h 6010275"/>
            <a:gd name="connsiteX3" fmla="*/ 1475317 w 8466667"/>
            <a:gd name="connsiteY3" fmla="*/ 533400 h 6010275"/>
            <a:gd name="connsiteX4" fmla="*/ 1554692 w 8466667"/>
            <a:gd name="connsiteY4" fmla="*/ 542925 h 6010275"/>
            <a:gd name="connsiteX5" fmla="*/ 1611842 w 8466667"/>
            <a:gd name="connsiteY5" fmla="*/ 311150 h 6010275"/>
            <a:gd name="connsiteX6" fmla="*/ 2005542 w 8466667"/>
            <a:gd name="connsiteY6" fmla="*/ 365125 h 6010275"/>
            <a:gd name="connsiteX7" fmla="*/ 2018242 w 8466667"/>
            <a:gd name="connsiteY7" fmla="*/ 184150 h 6010275"/>
            <a:gd name="connsiteX8" fmla="*/ 2224617 w 8466667"/>
            <a:gd name="connsiteY8" fmla="*/ 120650 h 6010275"/>
            <a:gd name="connsiteX9" fmla="*/ 2751667 w 8466667"/>
            <a:gd name="connsiteY9" fmla="*/ 107950 h 6010275"/>
            <a:gd name="connsiteX10" fmla="*/ 3326342 w 8466667"/>
            <a:gd name="connsiteY10" fmla="*/ 212725 h 6010275"/>
            <a:gd name="connsiteX11" fmla="*/ 3485092 w 8466667"/>
            <a:gd name="connsiteY11" fmla="*/ 225425 h 6010275"/>
            <a:gd name="connsiteX12" fmla="*/ 3723217 w 8466667"/>
            <a:gd name="connsiteY12" fmla="*/ 365125 h 6010275"/>
            <a:gd name="connsiteX13" fmla="*/ 4028017 w 8466667"/>
            <a:gd name="connsiteY13" fmla="*/ 469900 h 6010275"/>
            <a:gd name="connsiteX14" fmla="*/ 4389967 w 8466667"/>
            <a:gd name="connsiteY14" fmla="*/ 565150 h 6010275"/>
            <a:gd name="connsiteX15" fmla="*/ 4599517 w 8466667"/>
            <a:gd name="connsiteY15" fmla="*/ 603250 h 6010275"/>
            <a:gd name="connsiteX16" fmla="*/ 5104342 w 8466667"/>
            <a:gd name="connsiteY16" fmla="*/ 603250 h 6010275"/>
            <a:gd name="connsiteX17" fmla="*/ 5456767 w 8466667"/>
            <a:gd name="connsiteY17" fmla="*/ 498475 h 6010275"/>
            <a:gd name="connsiteX18" fmla="*/ 5859992 w 8466667"/>
            <a:gd name="connsiteY18" fmla="*/ 238125 h 6010275"/>
            <a:gd name="connsiteX19" fmla="*/ 6094942 w 8466667"/>
            <a:gd name="connsiteY19" fmla="*/ 0 h 6010275"/>
            <a:gd name="connsiteX20" fmla="*/ 6075892 w 8466667"/>
            <a:gd name="connsiteY20" fmla="*/ 273050 h 6010275"/>
            <a:gd name="connsiteX21" fmla="*/ 6374342 w 8466667"/>
            <a:gd name="connsiteY21" fmla="*/ 228600 h 6010275"/>
            <a:gd name="connsiteX22" fmla="*/ 8466667 w 8466667"/>
            <a:gd name="connsiteY22" fmla="*/ 384175 h 6010275"/>
            <a:gd name="connsiteX23" fmla="*/ 8409517 w 8466667"/>
            <a:gd name="connsiteY23" fmla="*/ 1060450 h 6010275"/>
            <a:gd name="connsiteX24" fmla="*/ 6393392 w 8466667"/>
            <a:gd name="connsiteY24" fmla="*/ 860425 h 6010275"/>
            <a:gd name="connsiteX25" fmla="*/ 6304492 w 8466667"/>
            <a:gd name="connsiteY25" fmla="*/ 2136775 h 6010275"/>
            <a:gd name="connsiteX26" fmla="*/ 8301567 w 8466667"/>
            <a:gd name="connsiteY26" fmla="*/ 2282825 h 6010275"/>
            <a:gd name="connsiteX27" fmla="*/ 8253942 w 8466667"/>
            <a:gd name="connsiteY27" fmla="*/ 2917825 h 6010275"/>
            <a:gd name="connsiteX28" fmla="*/ 5859992 w 8466667"/>
            <a:gd name="connsiteY28" fmla="*/ 2730500 h 6010275"/>
            <a:gd name="connsiteX29" fmla="*/ 5748867 w 8466667"/>
            <a:gd name="connsiteY29" fmla="*/ 4292600 h 6010275"/>
            <a:gd name="connsiteX30" fmla="*/ 5532967 w 8466667"/>
            <a:gd name="connsiteY30" fmla="*/ 4283075 h 6010275"/>
            <a:gd name="connsiteX31" fmla="*/ 4669367 w 8466667"/>
            <a:gd name="connsiteY31" fmla="*/ 4860925 h 6010275"/>
            <a:gd name="connsiteX32" fmla="*/ 4443942 w 8466667"/>
            <a:gd name="connsiteY32" fmla="*/ 5080000 h 6010275"/>
            <a:gd name="connsiteX33" fmla="*/ 3897842 w 8466667"/>
            <a:gd name="connsiteY33" fmla="*/ 5257800 h 6010275"/>
            <a:gd name="connsiteX34" fmla="*/ 3869267 w 8466667"/>
            <a:gd name="connsiteY34" fmla="*/ 5876925 h 6010275"/>
            <a:gd name="connsiteX35" fmla="*/ 2878667 w 8466667"/>
            <a:gd name="connsiteY35" fmla="*/ 5988050 h 6010275"/>
            <a:gd name="connsiteX36" fmla="*/ 2383367 w 8466667"/>
            <a:gd name="connsiteY36" fmla="*/ 6010275 h 6010275"/>
            <a:gd name="connsiteX37" fmla="*/ 1465792 w 8466667"/>
            <a:gd name="connsiteY37" fmla="*/ 5937250 h 6010275"/>
            <a:gd name="connsiteX38" fmla="*/ 1113367 w 8466667"/>
            <a:gd name="connsiteY38" fmla="*/ 5835650 h 6010275"/>
            <a:gd name="connsiteX39" fmla="*/ 1056217 w 8466667"/>
            <a:gd name="connsiteY39" fmla="*/ 5708650 h 6010275"/>
            <a:gd name="connsiteX40" fmla="*/ 1068917 w 8466667"/>
            <a:gd name="connsiteY40" fmla="*/ 5505450 h 6010275"/>
            <a:gd name="connsiteX41" fmla="*/ 1002242 w 8466667"/>
            <a:gd name="connsiteY41" fmla="*/ 5438775 h 6010275"/>
            <a:gd name="connsiteX42" fmla="*/ 1011767 w 8466667"/>
            <a:gd name="connsiteY42" fmla="*/ 5276850 h 6010275"/>
            <a:gd name="connsiteX43" fmla="*/ 913342 w 8466667"/>
            <a:gd name="connsiteY43" fmla="*/ 5251450 h 6010275"/>
            <a:gd name="connsiteX44" fmla="*/ 830792 w 8466667"/>
            <a:gd name="connsiteY44" fmla="*/ 5318125 h 6010275"/>
            <a:gd name="connsiteX45" fmla="*/ 560917 w 8466667"/>
            <a:gd name="connsiteY45" fmla="*/ 5289550 h 6010275"/>
            <a:gd name="connsiteX46" fmla="*/ 345017 w 8466667"/>
            <a:gd name="connsiteY46" fmla="*/ 5308600 h 6010275"/>
            <a:gd name="connsiteX47" fmla="*/ 2117 w 8466667"/>
            <a:gd name="connsiteY47" fmla="*/ 5064125 h 6010275"/>
            <a:gd name="connsiteX48" fmla="*/ 2117 w 8466667"/>
            <a:gd name="connsiteY48" fmla="*/ 2974975 h 6010275"/>
            <a:gd name="connsiteX49" fmla="*/ 97367 w 8466667"/>
            <a:gd name="connsiteY49" fmla="*/ 2974975 h 6010275"/>
            <a:gd name="connsiteX50" fmla="*/ 129117 w 8466667"/>
            <a:gd name="connsiteY50" fmla="*/ 2479675 h 6010275"/>
            <a:gd name="connsiteX51" fmla="*/ 535517 w 8466667"/>
            <a:gd name="connsiteY51" fmla="*/ 2517775 h 6010275"/>
            <a:gd name="connsiteX52" fmla="*/ 564092 w 8466667"/>
            <a:gd name="connsiteY52" fmla="*/ 2044700 h 6010275"/>
            <a:gd name="connsiteX0" fmla="*/ 564092 w 8466667"/>
            <a:gd name="connsiteY0" fmla="*/ 2044700 h 6010275"/>
            <a:gd name="connsiteX1" fmla="*/ 1195917 w 8466667"/>
            <a:gd name="connsiteY1" fmla="*/ 2095500 h 6010275"/>
            <a:gd name="connsiteX2" fmla="*/ 1227667 w 8466667"/>
            <a:gd name="connsiteY2" fmla="*/ 1552575 h 6010275"/>
            <a:gd name="connsiteX3" fmla="*/ 1475317 w 8466667"/>
            <a:gd name="connsiteY3" fmla="*/ 533400 h 6010275"/>
            <a:gd name="connsiteX4" fmla="*/ 1554692 w 8466667"/>
            <a:gd name="connsiteY4" fmla="*/ 542925 h 6010275"/>
            <a:gd name="connsiteX5" fmla="*/ 1611842 w 8466667"/>
            <a:gd name="connsiteY5" fmla="*/ 311150 h 6010275"/>
            <a:gd name="connsiteX6" fmla="*/ 2005542 w 8466667"/>
            <a:gd name="connsiteY6" fmla="*/ 365125 h 6010275"/>
            <a:gd name="connsiteX7" fmla="*/ 2018242 w 8466667"/>
            <a:gd name="connsiteY7" fmla="*/ 184150 h 6010275"/>
            <a:gd name="connsiteX8" fmla="*/ 2224617 w 8466667"/>
            <a:gd name="connsiteY8" fmla="*/ 120650 h 6010275"/>
            <a:gd name="connsiteX9" fmla="*/ 2751667 w 8466667"/>
            <a:gd name="connsiteY9" fmla="*/ 107950 h 6010275"/>
            <a:gd name="connsiteX10" fmla="*/ 3326342 w 8466667"/>
            <a:gd name="connsiteY10" fmla="*/ 212725 h 6010275"/>
            <a:gd name="connsiteX11" fmla="*/ 3485092 w 8466667"/>
            <a:gd name="connsiteY11" fmla="*/ 225425 h 6010275"/>
            <a:gd name="connsiteX12" fmla="*/ 3723217 w 8466667"/>
            <a:gd name="connsiteY12" fmla="*/ 365125 h 6010275"/>
            <a:gd name="connsiteX13" fmla="*/ 4028017 w 8466667"/>
            <a:gd name="connsiteY13" fmla="*/ 469900 h 6010275"/>
            <a:gd name="connsiteX14" fmla="*/ 4389967 w 8466667"/>
            <a:gd name="connsiteY14" fmla="*/ 565150 h 6010275"/>
            <a:gd name="connsiteX15" fmla="*/ 4599517 w 8466667"/>
            <a:gd name="connsiteY15" fmla="*/ 603250 h 6010275"/>
            <a:gd name="connsiteX16" fmla="*/ 5104342 w 8466667"/>
            <a:gd name="connsiteY16" fmla="*/ 603250 h 6010275"/>
            <a:gd name="connsiteX17" fmla="*/ 5456767 w 8466667"/>
            <a:gd name="connsiteY17" fmla="*/ 498475 h 6010275"/>
            <a:gd name="connsiteX18" fmla="*/ 5859992 w 8466667"/>
            <a:gd name="connsiteY18" fmla="*/ 238125 h 6010275"/>
            <a:gd name="connsiteX19" fmla="*/ 6094942 w 8466667"/>
            <a:gd name="connsiteY19" fmla="*/ 0 h 6010275"/>
            <a:gd name="connsiteX20" fmla="*/ 6075892 w 8466667"/>
            <a:gd name="connsiteY20" fmla="*/ 273050 h 6010275"/>
            <a:gd name="connsiteX21" fmla="*/ 6374342 w 8466667"/>
            <a:gd name="connsiteY21" fmla="*/ 228600 h 6010275"/>
            <a:gd name="connsiteX22" fmla="*/ 8466667 w 8466667"/>
            <a:gd name="connsiteY22" fmla="*/ 384175 h 6010275"/>
            <a:gd name="connsiteX23" fmla="*/ 8374592 w 8466667"/>
            <a:gd name="connsiteY23" fmla="*/ 1003300 h 6010275"/>
            <a:gd name="connsiteX24" fmla="*/ 6393392 w 8466667"/>
            <a:gd name="connsiteY24" fmla="*/ 860425 h 6010275"/>
            <a:gd name="connsiteX25" fmla="*/ 6304492 w 8466667"/>
            <a:gd name="connsiteY25" fmla="*/ 2136775 h 6010275"/>
            <a:gd name="connsiteX26" fmla="*/ 8301567 w 8466667"/>
            <a:gd name="connsiteY26" fmla="*/ 2282825 h 6010275"/>
            <a:gd name="connsiteX27" fmla="*/ 8253942 w 8466667"/>
            <a:gd name="connsiteY27" fmla="*/ 2917825 h 6010275"/>
            <a:gd name="connsiteX28" fmla="*/ 5859992 w 8466667"/>
            <a:gd name="connsiteY28" fmla="*/ 2730500 h 6010275"/>
            <a:gd name="connsiteX29" fmla="*/ 5748867 w 8466667"/>
            <a:gd name="connsiteY29" fmla="*/ 4292600 h 6010275"/>
            <a:gd name="connsiteX30" fmla="*/ 5532967 w 8466667"/>
            <a:gd name="connsiteY30" fmla="*/ 4283075 h 6010275"/>
            <a:gd name="connsiteX31" fmla="*/ 4669367 w 8466667"/>
            <a:gd name="connsiteY31" fmla="*/ 4860925 h 6010275"/>
            <a:gd name="connsiteX32" fmla="*/ 4443942 w 8466667"/>
            <a:gd name="connsiteY32" fmla="*/ 5080000 h 6010275"/>
            <a:gd name="connsiteX33" fmla="*/ 3897842 w 8466667"/>
            <a:gd name="connsiteY33" fmla="*/ 5257800 h 6010275"/>
            <a:gd name="connsiteX34" fmla="*/ 3869267 w 8466667"/>
            <a:gd name="connsiteY34" fmla="*/ 5876925 h 6010275"/>
            <a:gd name="connsiteX35" fmla="*/ 2878667 w 8466667"/>
            <a:gd name="connsiteY35" fmla="*/ 5988050 h 6010275"/>
            <a:gd name="connsiteX36" fmla="*/ 2383367 w 8466667"/>
            <a:gd name="connsiteY36" fmla="*/ 6010275 h 6010275"/>
            <a:gd name="connsiteX37" fmla="*/ 1465792 w 8466667"/>
            <a:gd name="connsiteY37" fmla="*/ 5937250 h 6010275"/>
            <a:gd name="connsiteX38" fmla="*/ 1113367 w 8466667"/>
            <a:gd name="connsiteY38" fmla="*/ 5835650 h 6010275"/>
            <a:gd name="connsiteX39" fmla="*/ 1056217 w 8466667"/>
            <a:gd name="connsiteY39" fmla="*/ 5708650 h 6010275"/>
            <a:gd name="connsiteX40" fmla="*/ 1068917 w 8466667"/>
            <a:gd name="connsiteY40" fmla="*/ 5505450 h 6010275"/>
            <a:gd name="connsiteX41" fmla="*/ 1002242 w 8466667"/>
            <a:gd name="connsiteY41" fmla="*/ 5438775 h 6010275"/>
            <a:gd name="connsiteX42" fmla="*/ 1011767 w 8466667"/>
            <a:gd name="connsiteY42" fmla="*/ 5276850 h 6010275"/>
            <a:gd name="connsiteX43" fmla="*/ 913342 w 8466667"/>
            <a:gd name="connsiteY43" fmla="*/ 5251450 h 6010275"/>
            <a:gd name="connsiteX44" fmla="*/ 830792 w 8466667"/>
            <a:gd name="connsiteY44" fmla="*/ 5318125 h 6010275"/>
            <a:gd name="connsiteX45" fmla="*/ 560917 w 8466667"/>
            <a:gd name="connsiteY45" fmla="*/ 5289550 h 6010275"/>
            <a:gd name="connsiteX46" fmla="*/ 345017 w 8466667"/>
            <a:gd name="connsiteY46" fmla="*/ 5308600 h 6010275"/>
            <a:gd name="connsiteX47" fmla="*/ 2117 w 8466667"/>
            <a:gd name="connsiteY47" fmla="*/ 5064125 h 6010275"/>
            <a:gd name="connsiteX48" fmla="*/ 2117 w 8466667"/>
            <a:gd name="connsiteY48" fmla="*/ 2974975 h 6010275"/>
            <a:gd name="connsiteX49" fmla="*/ 97367 w 8466667"/>
            <a:gd name="connsiteY49" fmla="*/ 2974975 h 6010275"/>
            <a:gd name="connsiteX50" fmla="*/ 129117 w 8466667"/>
            <a:gd name="connsiteY50" fmla="*/ 2479675 h 6010275"/>
            <a:gd name="connsiteX51" fmla="*/ 535517 w 8466667"/>
            <a:gd name="connsiteY51" fmla="*/ 2517775 h 6010275"/>
            <a:gd name="connsiteX52" fmla="*/ 564092 w 8466667"/>
            <a:gd name="connsiteY52" fmla="*/ 2044700 h 6010275"/>
            <a:gd name="connsiteX0" fmla="*/ 564092 w 8412692"/>
            <a:gd name="connsiteY0" fmla="*/ 2044700 h 6010275"/>
            <a:gd name="connsiteX1" fmla="*/ 1195917 w 8412692"/>
            <a:gd name="connsiteY1" fmla="*/ 2095500 h 6010275"/>
            <a:gd name="connsiteX2" fmla="*/ 1227667 w 8412692"/>
            <a:gd name="connsiteY2" fmla="*/ 1552575 h 6010275"/>
            <a:gd name="connsiteX3" fmla="*/ 1475317 w 8412692"/>
            <a:gd name="connsiteY3" fmla="*/ 533400 h 6010275"/>
            <a:gd name="connsiteX4" fmla="*/ 1554692 w 8412692"/>
            <a:gd name="connsiteY4" fmla="*/ 542925 h 6010275"/>
            <a:gd name="connsiteX5" fmla="*/ 1611842 w 8412692"/>
            <a:gd name="connsiteY5" fmla="*/ 311150 h 6010275"/>
            <a:gd name="connsiteX6" fmla="*/ 2005542 w 8412692"/>
            <a:gd name="connsiteY6" fmla="*/ 365125 h 6010275"/>
            <a:gd name="connsiteX7" fmla="*/ 2018242 w 8412692"/>
            <a:gd name="connsiteY7" fmla="*/ 184150 h 6010275"/>
            <a:gd name="connsiteX8" fmla="*/ 2224617 w 8412692"/>
            <a:gd name="connsiteY8" fmla="*/ 120650 h 6010275"/>
            <a:gd name="connsiteX9" fmla="*/ 2751667 w 8412692"/>
            <a:gd name="connsiteY9" fmla="*/ 107950 h 6010275"/>
            <a:gd name="connsiteX10" fmla="*/ 3326342 w 8412692"/>
            <a:gd name="connsiteY10" fmla="*/ 212725 h 6010275"/>
            <a:gd name="connsiteX11" fmla="*/ 3485092 w 8412692"/>
            <a:gd name="connsiteY11" fmla="*/ 225425 h 6010275"/>
            <a:gd name="connsiteX12" fmla="*/ 3723217 w 8412692"/>
            <a:gd name="connsiteY12" fmla="*/ 365125 h 6010275"/>
            <a:gd name="connsiteX13" fmla="*/ 4028017 w 8412692"/>
            <a:gd name="connsiteY13" fmla="*/ 469900 h 6010275"/>
            <a:gd name="connsiteX14" fmla="*/ 4389967 w 8412692"/>
            <a:gd name="connsiteY14" fmla="*/ 565150 h 6010275"/>
            <a:gd name="connsiteX15" fmla="*/ 4599517 w 8412692"/>
            <a:gd name="connsiteY15" fmla="*/ 603250 h 6010275"/>
            <a:gd name="connsiteX16" fmla="*/ 5104342 w 8412692"/>
            <a:gd name="connsiteY16" fmla="*/ 603250 h 6010275"/>
            <a:gd name="connsiteX17" fmla="*/ 5456767 w 8412692"/>
            <a:gd name="connsiteY17" fmla="*/ 498475 h 6010275"/>
            <a:gd name="connsiteX18" fmla="*/ 5859992 w 8412692"/>
            <a:gd name="connsiteY18" fmla="*/ 238125 h 6010275"/>
            <a:gd name="connsiteX19" fmla="*/ 6094942 w 8412692"/>
            <a:gd name="connsiteY19" fmla="*/ 0 h 6010275"/>
            <a:gd name="connsiteX20" fmla="*/ 6075892 w 8412692"/>
            <a:gd name="connsiteY20" fmla="*/ 273050 h 6010275"/>
            <a:gd name="connsiteX21" fmla="*/ 6374342 w 8412692"/>
            <a:gd name="connsiteY21" fmla="*/ 228600 h 6010275"/>
            <a:gd name="connsiteX22" fmla="*/ 8412692 w 8412692"/>
            <a:gd name="connsiteY22" fmla="*/ 403225 h 6010275"/>
            <a:gd name="connsiteX23" fmla="*/ 8374592 w 8412692"/>
            <a:gd name="connsiteY23" fmla="*/ 1003300 h 6010275"/>
            <a:gd name="connsiteX24" fmla="*/ 6393392 w 8412692"/>
            <a:gd name="connsiteY24" fmla="*/ 860425 h 6010275"/>
            <a:gd name="connsiteX25" fmla="*/ 6304492 w 8412692"/>
            <a:gd name="connsiteY25" fmla="*/ 2136775 h 6010275"/>
            <a:gd name="connsiteX26" fmla="*/ 8301567 w 8412692"/>
            <a:gd name="connsiteY26" fmla="*/ 2282825 h 6010275"/>
            <a:gd name="connsiteX27" fmla="*/ 8253942 w 8412692"/>
            <a:gd name="connsiteY27" fmla="*/ 2917825 h 6010275"/>
            <a:gd name="connsiteX28" fmla="*/ 5859992 w 8412692"/>
            <a:gd name="connsiteY28" fmla="*/ 2730500 h 6010275"/>
            <a:gd name="connsiteX29" fmla="*/ 5748867 w 8412692"/>
            <a:gd name="connsiteY29" fmla="*/ 4292600 h 6010275"/>
            <a:gd name="connsiteX30" fmla="*/ 5532967 w 8412692"/>
            <a:gd name="connsiteY30" fmla="*/ 4283075 h 6010275"/>
            <a:gd name="connsiteX31" fmla="*/ 4669367 w 8412692"/>
            <a:gd name="connsiteY31" fmla="*/ 4860925 h 6010275"/>
            <a:gd name="connsiteX32" fmla="*/ 4443942 w 8412692"/>
            <a:gd name="connsiteY32" fmla="*/ 5080000 h 6010275"/>
            <a:gd name="connsiteX33" fmla="*/ 3897842 w 8412692"/>
            <a:gd name="connsiteY33" fmla="*/ 5257800 h 6010275"/>
            <a:gd name="connsiteX34" fmla="*/ 3869267 w 8412692"/>
            <a:gd name="connsiteY34" fmla="*/ 5876925 h 6010275"/>
            <a:gd name="connsiteX35" fmla="*/ 2878667 w 8412692"/>
            <a:gd name="connsiteY35" fmla="*/ 5988050 h 6010275"/>
            <a:gd name="connsiteX36" fmla="*/ 2383367 w 8412692"/>
            <a:gd name="connsiteY36" fmla="*/ 6010275 h 6010275"/>
            <a:gd name="connsiteX37" fmla="*/ 1465792 w 8412692"/>
            <a:gd name="connsiteY37" fmla="*/ 5937250 h 6010275"/>
            <a:gd name="connsiteX38" fmla="*/ 1113367 w 8412692"/>
            <a:gd name="connsiteY38" fmla="*/ 5835650 h 6010275"/>
            <a:gd name="connsiteX39" fmla="*/ 1056217 w 8412692"/>
            <a:gd name="connsiteY39" fmla="*/ 5708650 h 6010275"/>
            <a:gd name="connsiteX40" fmla="*/ 1068917 w 8412692"/>
            <a:gd name="connsiteY40" fmla="*/ 5505450 h 6010275"/>
            <a:gd name="connsiteX41" fmla="*/ 1002242 w 8412692"/>
            <a:gd name="connsiteY41" fmla="*/ 5438775 h 6010275"/>
            <a:gd name="connsiteX42" fmla="*/ 1011767 w 8412692"/>
            <a:gd name="connsiteY42" fmla="*/ 5276850 h 6010275"/>
            <a:gd name="connsiteX43" fmla="*/ 913342 w 8412692"/>
            <a:gd name="connsiteY43" fmla="*/ 5251450 h 6010275"/>
            <a:gd name="connsiteX44" fmla="*/ 830792 w 8412692"/>
            <a:gd name="connsiteY44" fmla="*/ 5318125 h 6010275"/>
            <a:gd name="connsiteX45" fmla="*/ 560917 w 8412692"/>
            <a:gd name="connsiteY45" fmla="*/ 5289550 h 6010275"/>
            <a:gd name="connsiteX46" fmla="*/ 345017 w 8412692"/>
            <a:gd name="connsiteY46" fmla="*/ 5308600 h 6010275"/>
            <a:gd name="connsiteX47" fmla="*/ 2117 w 8412692"/>
            <a:gd name="connsiteY47" fmla="*/ 5064125 h 6010275"/>
            <a:gd name="connsiteX48" fmla="*/ 2117 w 8412692"/>
            <a:gd name="connsiteY48" fmla="*/ 2974975 h 6010275"/>
            <a:gd name="connsiteX49" fmla="*/ 97367 w 8412692"/>
            <a:gd name="connsiteY49" fmla="*/ 2974975 h 6010275"/>
            <a:gd name="connsiteX50" fmla="*/ 129117 w 8412692"/>
            <a:gd name="connsiteY50" fmla="*/ 2479675 h 6010275"/>
            <a:gd name="connsiteX51" fmla="*/ 535517 w 8412692"/>
            <a:gd name="connsiteY51" fmla="*/ 2517775 h 6010275"/>
            <a:gd name="connsiteX52" fmla="*/ 564092 w 8412692"/>
            <a:gd name="connsiteY52" fmla="*/ 2044700 h 6010275"/>
            <a:gd name="connsiteX0" fmla="*/ 564092 w 8419042"/>
            <a:gd name="connsiteY0" fmla="*/ 2044700 h 6010275"/>
            <a:gd name="connsiteX1" fmla="*/ 1195917 w 8419042"/>
            <a:gd name="connsiteY1" fmla="*/ 2095500 h 6010275"/>
            <a:gd name="connsiteX2" fmla="*/ 1227667 w 8419042"/>
            <a:gd name="connsiteY2" fmla="*/ 1552575 h 6010275"/>
            <a:gd name="connsiteX3" fmla="*/ 1475317 w 8419042"/>
            <a:gd name="connsiteY3" fmla="*/ 533400 h 6010275"/>
            <a:gd name="connsiteX4" fmla="*/ 1554692 w 8419042"/>
            <a:gd name="connsiteY4" fmla="*/ 542925 h 6010275"/>
            <a:gd name="connsiteX5" fmla="*/ 1611842 w 8419042"/>
            <a:gd name="connsiteY5" fmla="*/ 311150 h 6010275"/>
            <a:gd name="connsiteX6" fmla="*/ 2005542 w 8419042"/>
            <a:gd name="connsiteY6" fmla="*/ 365125 h 6010275"/>
            <a:gd name="connsiteX7" fmla="*/ 2018242 w 8419042"/>
            <a:gd name="connsiteY7" fmla="*/ 184150 h 6010275"/>
            <a:gd name="connsiteX8" fmla="*/ 2224617 w 8419042"/>
            <a:gd name="connsiteY8" fmla="*/ 120650 h 6010275"/>
            <a:gd name="connsiteX9" fmla="*/ 2751667 w 8419042"/>
            <a:gd name="connsiteY9" fmla="*/ 107950 h 6010275"/>
            <a:gd name="connsiteX10" fmla="*/ 3326342 w 8419042"/>
            <a:gd name="connsiteY10" fmla="*/ 212725 h 6010275"/>
            <a:gd name="connsiteX11" fmla="*/ 3485092 w 8419042"/>
            <a:gd name="connsiteY11" fmla="*/ 225425 h 6010275"/>
            <a:gd name="connsiteX12" fmla="*/ 3723217 w 8419042"/>
            <a:gd name="connsiteY12" fmla="*/ 365125 h 6010275"/>
            <a:gd name="connsiteX13" fmla="*/ 4028017 w 8419042"/>
            <a:gd name="connsiteY13" fmla="*/ 469900 h 6010275"/>
            <a:gd name="connsiteX14" fmla="*/ 4389967 w 8419042"/>
            <a:gd name="connsiteY14" fmla="*/ 565150 h 6010275"/>
            <a:gd name="connsiteX15" fmla="*/ 4599517 w 8419042"/>
            <a:gd name="connsiteY15" fmla="*/ 603250 h 6010275"/>
            <a:gd name="connsiteX16" fmla="*/ 5104342 w 8419042"/>
            <a:gd name="connsiteY16" fmla="*/ 603250 h 6010275"/>
            <a:gd name="connsiteX17" fmla="*/ 5456767 w 8419042"/>
            <a:gd name="connsiteY17" fmla="*/ 498475 h 6010275"/>
            <a:gd name="connsiteX18" fmla="*/ 5859992 w 8419042"/>
            <a:gd name="connsiteY18" fmla="*/ 238125 h 6010275"/>
            <a:gd name="connsiteX19" fmla="*/ 6094942 w 8419042"/>
            <a:gd name="connsiteY19" fmla="*/ 0 h 6010275"/>
            <a:gd name="connsiteX20" fmla="*/ 6075892 w 8419042"/>
            <a:gd name="connsiteY20" fmla="*/ 273050 h 6010275"/>
            <a:gd name="connsiteX21" fmla="*/ 6374342 w 8419042"/>
            <a:gd name="connsiteY21" fmla="*/ 228600 h 6010275"/>
            <a:gd name="connsiteX22" fmla="*/ 8419042 w 8419042"/>
            <a:gd name="connsiteY22" fmla="*/ 377825 h 6010275"/>
            <a:gd name="connsiteX23" fmla="*/ 8374592 w 8419042"/>
            <a:gd name="connsiteY23" fmla="*/ 1003300 h 6010275"/>
            <a:gd name="connsiteX24" fmla="*/ 6393392 w 8419042"/>
            <a:gd name="connsiteY24" fmla="*/ 860425 h 6010275"/>
            <a:gd name="connsiteX25" fmla="*/ 6304492 w 8419042"/>
            <a:gd name="connsiteY25" fmla="*/ 2136775 h 6010275"/>
            <a:gd name="connsiteX26" fmla="*/ 8301567 w 8419042"/>
            <a:gd name="connsiteY26" fmla="*/ 2282825 h 6010275"/>
            <a:gd name="connsiteX27" fmla="*/ 8253942 w 8419042"/>
            <a:gd name="connsiteY27" fmla="*/ 2917825 h 6010275"/>
            <a:gd name="connsiteX28" fmla="*/ 5859992 w 8419042"/>
            <a:gd name="connsiteY28" fmla="*/ 2730500 h 6010275"/>
            <a:gd name="connsiteX29" fmla="*/ 5748867 w 8419042"/>
            <a:gd name="connsiteY29" fmla="*/ 4292600 h 6010275"/>
            <a:gd name="connsiteX30" fmla="*/ 5532967 w 8419042"/>
            <a:gd name="connsiteY30" fmla="*/ 4283075 h 6010275"/>
            <a:gd name="connsiteX31" fmla="*/ 4669367 w 8419042"/>
            <a:gd name="connsiteY31" fmla="*/ 4860925 h 6010275"/>
            <a:gd name="connsiteX32" fmla="*/ 4443942 w 8419042"/>
            <a:gd name="connsiteY32" fmla="*/ 5080000 h 6010275"/>
            <a:gd name="connsiteX33" fmla="*/ 3897842 w 8419042"/>
            <a:gd name="connsiteY33" fmla="*/ 5257800 h 6010275"/>
            <a:gd name="connsiteX34" fmla="*/ 3869267 w 8419042"/>
            <a:gd name="connsiteY34" fmla="*/ 5876925 h 6010275"/>
            <a:gd name="connsiteX35" fmla="*/ 2878667 w 8419042"/>
            <a:gd name="connsiteY35" fmla="*/ 5988050 h 6010275"/>
            <a:gd name="connsiteX36" fmla="*/ 2383367 w 8419042"/>
            <a:gd name="connsiteY36" fmla="*/ 6010275 h 6010275"/>
            <a:gd name="connsiteX37" fmla="*/ 1465792 w 8419042"/>
            <a:gd name="connsiteY37" fmla="*/ 5937250 h 6010275"/>
            <a:gd name="connsiteX38" fmla="*/ 1113367 w 8419042"/>
            <a:gd name="connsiteY38" fmla="*/ 5835650 h 6010275"/>
            <a:gd name="connsiteX39" fmla="*/ 1056217 w 8419042"/>
            <a:gd name="connsiteY39" fmla="*/ 5708650 h 6010275"/>
            <a:gd name="connsiteX40" fmla="*/ 1068917 w 8419042"/>
            <a:gd name="connsiteY40" fmla="*/ 5505450 h 6010275"/>
            <a:gd name="connsiteX41" fmla="*/ 1002242 w 8419042"/>
            <a:gd name="connsiteY41" fmla="*/ 5438775 h 6010275"/>
            <a:gd name="connsiteX42" fmla="*/ 1011767 w 8419042"/>
            <a:gd name="connsiteY42" fmla="*/ 5276850 h 6010275"/>
            <a:gd name="connsiteX43" fmla="*/ 913342 w 8419042"/>
            <a:gd name="connsiteY43" fmla="*/ 5251450 h 6010275"/>
            <a:gd name="connsiteX44" fmla="*/ 830792 w 8419042"/>
            <a:gd name="connsiteY44" fmla="*/ 5318125 h 6010275"/>
            <a:gd name="connsiteX45" fmla="*/ 560917 w 8419042"/>
            <a:gd name="connsiteY45" fmla="*/ 5289550 h 6010275"/>
            <a:gd name="connsiteX46" fmla="*/ 345017 w 8419042"/>
            <a:gd name="connsiteY46" fmla="*/ 5308600 h 6010275"/>
            <a:gd name="connsiteX47" fmla="*/ 2117 w 8419042"/>
            <a:gd name="connsiteY47" fmla="*/ 5064125 h 6010275"/>
            <a:gd name="connsiteX48" fmla="*/ 2117 w 8419042"/>
            <a:gd name="connsiteY48" fmla="*/ 2974975 h 6010275"/>
            <a:gd name="connsiteX49" fmla="*/ 97367 w 8419042"/>
            <a:gd name="connsiteY49" fmla="*/ 2974975 h 6010275"/>
            <a:gd name="connsiteX50" fmla="*/ 129117 w 8419042"/>
            <a:gd name="connsiteY50" fmla="*/ 2479675 h 6010275"/>
            <a:gd name="connsiteX51" fmla="*/ 535517 w 8419042"/>
            <a:gd name="connsiteY51" fmla="*/ 2517775 h 6010275"/>
            <a:gd name="connsiteX52" fmla="*/ 564092 w 8419042"/>
            <a:gd name="connsiteY52" fmla="*/ 2044700 h 6010275"/>
            <a:gd name="connsiteX0" fmla="*/ 564092 w 8419042"/>
            <a:gd name="connsiteY0" fmla="*/ 2044700 h 6010275"/>
            <a:gd name="connsiteX1" fmla="*/ 1195917 w 8419042"/>
            <a:gd name="connsiteY1" fmla="*/ 2095500 h 6010275"/>
            <a:gd name="connsiteX2" fmla="*/ 1227667 w 8419042"/>
            <a:gd name="connsiteY2" fmla="*/ 1552575 h 6010275"/>
            <a:gd name="connsiteX3" fmla="*/ 1475317 w 8419042"/>
            <a:gd name="connsiteY3" fmla="*/ 533400 h 6010275"/>
            <a:gd name="connsiteX4" fmla="*/ 1554692 w 8419042"/>
            <a:gd name="connsiteY4" fmla="*/ 542925 h 6010275"/>
            <a:gd name="connsiteX5" fmla="*/ 1611842 w 8419042"/>
            <a:gd name="connsiteY5" fmla="*/ 311150 h 6010275"/>
            <a:gd name="connsiteX6" fmla="*/ 2005542 w 8419042"/>
            <a:gd name="connsiteY6" fmla="*/ 365125 h 6010275"/>
            <a:gd name="connsiteX7" fmla="*/ 2018242 w 8419042"/>
            <a:gd name="connsiteY7" fmla="*/ 184150 h 6010275"/>
            <a:gd name="connsiteX8" fmla="*/ 2224617 w 8419042"/>
            <a:gd name="connsiteY8" fmla="*/ 120650 h 6010275"/>
            <a:gd name="connsiteX9" fmla="*/ 2751667 w 8419042"/>
            <a:gd name="connsiteY9" fmla="*/ 107950 h 6010275"/>
            <a:gd name="connsiteX10" fmla="*/ 3326342 w 8419042"/>
            <a:gd name="connsiteY10" fmla="*/ 212725 h 6010275"/>
            <a:gd name="connsiteX11" fmla="*/ 3485092 w 8419042"/>
            <a:gd name="connsiteY11" fmla="*/ 225425 h 6010275"/>
            <a:gd name="connsiteX12" fmla="*/ 3723217 w 8419042"/>
            <a:gd name="connsiteY12" fmla="*/ 365125 h 6010275"/>
            <a:gd name="connsiteX13" fmla="*/ 4028017 w 8419042"/>
            <a:gd name="connsiteY13" fmla="*/ 469900 h 6010275"/>
            <a:gd name="connsiteX14" fmla="*/ 4389967 w 8419042"/>
            <a:gd name="connsiteY14" fmla="*/ 565150 h 6010275"/>
            <a:gd name="connsiteX15" fmla="*/ 4599517 w 8419042"/>
            <a:gd name="connsiteY15" fmla="*/ 603250 h 6010275"/>
            <a:gd name="connsiteX16" fmla="*/ 5104342 w 8419042"/>
            <a:gd name="connsiteY16" fmla="*/ 603250 h 6010275"/>
            <a:gd name="connsiteX17" fmla="*/ 5456767 w 8419042"/>
            <a:gd name="connsiteY17" fmla="*/ 498475 h 6010275"/>
            <a:gd name="connsiteX18" fmla="*/ 5859992 w 8419042"/>
            <a:gd name="connsiteY18" fmla="*/ 238125 h 6010275"/>
            <a:gd name="connsiteX19" fmla="*/ 6094942 w 8419042"/>
            <a:gd name="connsiteY19" fmla="*/ 0 h 6010275"/>
            <a:gd name="connsiteX20" fmla="*/ 6021917 w 8419042"/>
            <a:gd name="connsiteY20" fmla="*/ 279400 h 6010275"/>
            <a:gd name="connsiteX21" fmla="*/ 6374342 w 8419042"/>
            <a:gd name="connsiteY21" fmla="*/ 228600 h 6010275"/>
            <a:gd name="connsiteX22" fmla="*/ 8419042 w 8419042"/>
            <a:gd name="connsiteY22" fmla="*/ 377825 h 6010275"/>
            <a:gd name="connsiteX23" fmla="*/ 8374592 w 8419042"/>
            <a:gd name="connsiteY23" fmla="*/ 1003300 h 6010275"/>
            <a:gd name="connsiteX24" fmla="*/ 6393392 w 8419042"/>
            <a:gd name="connsiteY24" fmla="*/ 860425 h 6010275"/>
            <a:gd name="connsiteX25" fmla="*/ 6304492 w 8419042"/>
            <a:gd name="connsiteY25" fmla="*/ 2136775 h 6010275"/>
            <a:gd name="connsiteX26" fmla="*/ 8301567 w 8419042"/>
            <a:gd name="connsiteY26" fmla="*/ 2282825 h 6010275"/>
            <a:gd name="connsiteX27" fmla="*/ 8253942 w 8419042"/>
            <a:gd name="connsiteY27" fmla="*/ 2917825 h 6010275"/>
            <a:gd name="connsiteX28" fmla="*/ 5859992 w 8419042"/>
            <a:gd name="connsiteY28" fmla="*/ 2730500 h 6010275"/>
            <a:gd name="connsiteX29" fmla="*/ 5748867 w 8419042"/>
            <a:gd name="connsiteY29" fmla="*/ 4292600 h 6010275"/>
            <a:gd name="connsiteX30" fmla="*/ 5532967 w 8419042"/>
            <a:gd name="connsiteY30" fmla="*/ 4283075 h 6010275"/>
            <a:gd name="connsiteX31" fmla="*/ 4669367 w 8419042"/>
            <a:gd name="connsiteY31" fmla="*/ 4860925 h 6010275"/>
            <a:gd name="connsiteX32" fmla="*/ 4443942 w 8419042"/>
            <a:gd name="connsiteY32" fmla="*/ 5080000 h 6010275"/>
            <a:gd name="connsiteX33" fmla="*/ 3897842 w 8419042"/>
            <a:gd name="connsiteY33" fmla="*/ 5257800 h 6010275"/>
            <a:gd name="connsiteX34" fmla="*/ 3869267 w 8419042"/>
            <a:gd name="connsiteY34" fmla="*/ 5876925 h 6010275"/>
            <a:gd name="connsiteX35" fmla="*/ 2878667 w 8419042"/>
            <a:gd name="connsiteY35" fmla="*/ 5988050 h 6010275"/>
            <a:gd name="connsiteX36" fmla="*/ 2383367 w 8419042"/>
            <a:gd name="connsiteY36" fmla="*/ 6010275 h 6010275"/>
            <a:gd name="connsiteX37" fmla="*/ 1465792 w 8419042"/>
            <a:gd name="connsiteY37" fmla="*/ 5937250 h 6010275"/>
            <a:gd name="connsiteX38" fmla="*/ 1113367 w 8419042"/>
            <a:gd name="connsiteY38" fmla="*/ 5835650 h 6010275"/>
            <a:gd name="connsiteX39" fmla="*/ 1056217 w 8419042"/>
            <a:gd name="connsiteY39" fmla="*/ 5708650 h 6010275"/>
            <a:gd name="connsiteX40" fmla="*/ 1068917 w 8419042"/>
            <a:gd name="connsiteY40" fmla="*/ 5505450 h 6010275"/>
            <a:gd name="connsiteX41" fmla="*/ 1002242 w 8419042"/>
            <a:gd name="connsiteY41" fmla="*/ 5438775 h 6010275"/>
            <a:gd name="connsiteX42" fmla="*/ 1011767 w 8419042"/>
            <a:gd name="connsiteY42" fmla="*/ 5276850 h 6010275"/>
            <a:gd name="connsiteX43" fmla="*/ 913342 w 8419042"/>
            <a:gd name="connsiteY43" fmla="*/ 5251450 h 6010275"/>
            <a:gd name="connsiteX44" fmla="*/ 830792 w 8419042"/>
            <a:gd name="connsiteY44" fmla="*/ 5318125 h 6010275"/>
            <a:gd name="connsiteX45" fmla="*/ 560917 w 8419042"/>
            <a:gd name="connsiteY45" fmla="*/ 5289550 h 6010275"/>
            <a:gd name="connsiteX46" fmla="*/ 345017 w 8419042"/>
            <a:gd name="connsiteY46" fmla="*/ 5308600 h 6010275"/>
            <a:gd name="connsiteX47" fmla="*/ 2117 w 8419042"/>
            <a:gd name="connsiteY47" fmla="*/ 5064125 h 6010275"/>
            <a:gd name="connsiteX48" fmla="*/ 2117 w 8419042"/>
            <a:gd name="connsiteY48" fmla="*/ 2974975 h 6010275"/>
            <a:gd name="connsiteX49" fmla="*/ 97367 w 8419042"/>
            <a:gd name="connsiteY49" fmla="*/ 2974975 h 6010275"/>
            <a:gd name="connsiteX50" fmla="*/ 129117 w 8419042"/>
            <a:gd name="connsiteY50" fmla="*/ 2479675 h 6010275"/>
            <a:gd name="connsiteX51" fmla="*/ 535517 w 8419042"/>
            <a:gd name="connsiteY51" fmla="*/ 2517775 h 6010275"/>
            <a:gd name="connsiteX52" fmla="*/ 564092 w 8419042"/>
            <a:gd name="connsiteY52" fmla="*/ 2044700 h 6010275"/>
            <a:gd name="connsiteX0" fmla="*/ 564092 w 8419042"/>
            <a:gd name="connsiteY0" fmla="*/ 1993900 h 5959475"/>
            <a:gd name="connsiteX1" fmla="*/ 1195917 w 8419042"/>
            <a:gd name="connsiteY1" fmla="*/ 2044700 h 5959475"/>
            <a:gd name="connsiteX2" fmla="*/ 1227667 w 8419042"/>
            <a:gd name="connsiteY2" fmla="*/ 1501775 h 5959475"/>
            <a:gd name="connsiteX3" fmla="*/ 1475317 w 8419042"/>
            <a:gd name="connsiteY3" fmla="*/ 482600 h 5959475"/>
            <a:gd name="connsiteX4" fmla="*/ 1554692 w 8419042"/>
            <a:gd name="connsiteY4" fmla="*/ 492125 h 5959475"/>
            <a:gd name="connsiteX5" fmla="*/ 1611842 w 8419042"/>
            <a:gd name="connsiteY5" fmla="*/ 260350 h 5959475"/>
            <a:gd name="connsiteX6" fmla="*/ 2005542 w 8419042"/>
            <a:gd name="connsiteY6" fmla="*/ 314325 h 5959475"/>
            <a:gd name="connsiteX7" fmla="*/ 2018242 w 8419042"/>
            <a:gd name="connsiteY7" fmla="*/ 133350 h 5959475"/>
            <a:gd name="connsiteX8" fmla="*/ 2224617 w 8419042"/>
            <a:gd name="connsiteY8" fmla="*/ 69850 h 5959475"/>
            <a:gd name="connsiteX9" fmla="*/ 2751667 w 8419042"/>
            <a:gd name="connsiteY9" fmla="*/ 57150 h 5959475"/>
            <a:gd name="connsiteX10" fmla="*/ 3326342 w 8419042"/>
            <a:gd name="connsiteY10" fmla="*/ 161925 h 5959475"/>
            <a:gd name="connsiteX11" fmla="*/ 3485092 w 8419042"/>
            <a:gd name="connsiteY11" fmla="*/ 174625 h 5959475"/>
            <a:gd name="connsiteX12" fmla="*/ 3723217 w 8419042"/>
            <a:gd name="connsiteY12" fmla="*/ 314325 h 5959475"/>
            <a:gd name="connsiteX13" fmla="*/ 4028017 w 8419042"/>
            <a:gd name="connsiteY13" fmla="*/ 419100 h 5959475"/>
            <a:gd name="connsiteX14" fmla="*/ 4389967 w 8419042"/>
            <a:gd name="connsiteY14" fmla="*/ 514350 h 5959475"/>
            <a:gd name="connsiteX15" fmla="*/ 4599517 w 8419042"/>
            <a:gd name="connsiteY15" fmla="*/ 552450 h 5959475"/>
            <a:gd name="connsiteX16" fmla="*/ 5104342 w 8419042"/>
            <a:gd name="connsiteY16" fmla="*/ 552450 h 5959475"/>
            <a:gd name="connsiteX17" fmla="*/ 5456767 w 8419042"/>
            <a:gd name="connsiteY17" fmla="*/ 447675 h 5959475"/>
            <a:gd name="connsiteX18" fmla="*/ 5859992 w 8419042"/>
            <a:gd name="connsiteY18" fmla="*/ 187325 h 5959475"/>
            <a:gd name="connsiteX19" fmla="*/ 6050492 w 8419042"/>
            <a:gd name="connsiteY19" fmla="*/ 0 h 5959475"/>
            <a:gd name="connsiteX20" fmla="*/ 6021917 w 8419042"/>
            <a:gd name="connsiteY20" fmla="*/ 228600 h 5959475"/>
            <a:gd name="connsiteX21" fmla="*/ 6374342 w 8419042"/>
            <a:gd name="connsiteY21" fmla="*/ 177800 h 5959475"/>
            <a:gd name="connsiteX22" fmla="*/ 8419042 w 8419042"/>
            <a:gd name="connsiteY22" fmla="*/ 327025 h 5959475"/>
            <a:gd name="connsiteX23" fmla="*/ 8374592 w 8419042"/>
            <a:gd name="connsiteY23" fmla="*/ 952500 h 5959475"/>
            <a:gd name="connsiteX24" fmla="*/ 6393392 w 8419042"/>
            <a:gd name="connsiteY24" fmla="*/ 809625 h 5959475"/>
            <a:gd name="connsiteX25" fmla="*/ 6304492 w 8419042"/>
            <a:gd name="connsiteY25" fmla="*/ 2085975 h 5959475"/>
            <a:gd name="connsiteX26" fmla="*/ 8301567 w 8419042"/>
            <a:gd name="connsiteY26" fmla="*/ 2232025 h 5959475"/>
            <a:gd name="connsiteX27" fmla="*/ 8253942 w 8419042"/>
            <a:gd name="connsiteY27" fmla="*/ 2867025 h 5959475"/>
            <a:gd name="connsiteX28" fmla="*/ 5859992 w 8419042"/>
            <a:gd name="connsiteY28" fmla="*/ 2679700 h 5959475"/>
            <a:gd name="connsiteX29" fmla="*/ 5748867 w 8419042"/>
            <a:gd name="connsiteY29" fmla="*/ 4241800 h 5959475"/>
            <a:gd name="connsiteX30" fmla="*/ 5532967 w 8419042"/>
            <a:gd name="connsiteY30" fmla="*/ 4232275 h 5959475"/>
            <a:gd name="connsiteX31" fmla="*/ 4669367 w 8419042"/>
            <a:gd name="connsiteY31" fmla="*/ 4810125 h 5959475"/>
            <a:gd name="connsiteX32" fmla="*/ 4443942 w 8419042"/>
            <a:gd name="connsiteY32" fmla="*/ 5029200 h 5959475"/>
            <a:gd name="connsiteX33" fmla="*/ 3897842 w 8419042"/>
            <a:gd name="connsiteY33" fmla="*/ 5207000 h 5959475"/>
            <a:gd name="connsiteX34" fmla="*/ 3869267 w 8419042"/>
            <a:gd name="connsiteY34" fmla="*/ 5826125 h 5959475"/>
            <a:gd name="connsiteX35" fmla="*/ 2878667 w 8419042"/>
            <a:gd name="connsiteY35" fmla="*/ 5937250 h 5959475"/>
            <a:gd name="connsiteX36" fmla="*/ 2383367 w 8419042"/>
            <a:gd name="connsiteY36" fmla="*/ 5959475 h 5959475"/>
            <a:gd name="connsiteX37" fmla="*/ 1465792 w 8419042"/>
            <a:gd name="connsiteY37" fmla="*/ 5886450 h 5959475"/>
            <a:gd name="connsiteX38" fmla="*/ 1113367 w 8419042"/>
            <a:gd name="connsiteY38" fmla="*/ 5784850 h 5959475"/>
            <a:gd name="connsiteX39" fmla="*/ 1056217 w 8419042"/>
            <a:gd name="connsiteY39" fmla="*/ 5657850 h 5959475"/>
            <a:gd name="connsiteX40" fmla="*/ 1068917 w 8419042"/>
            <a:gd name="connsiteY40" fmla="*/ 5454650 h 5959475"/>
            <a:gd name="connsiteX41" fmla="*/ 1002242 w 8419042"/>
            <a:gd name="connsiteY41" fmla="*/ 5387975 h 5959475"/>
            <a:gd name="connsiteX42" fmla="*/ 1011767 w 8419042"/>
            <a:gd name="connsiteY42" fmla="*/ 5226050 h 5959475"/>
            <a:gd name="connsiteX43" fmla="*/ 913342 w 8419042"/>
            <a:gd name="connsiteY43" fmla="*/ 5200650 h 5959475"/>
            <a:gd name="connsiteX44" fmla="*/ 830792 w 8419042"/>
            <a:gd name="connsiteY44" fmla="*/ 5267325 h 5959475"/>
            <a:gd name="connsiteX45" fmla="*/ 560917 w 8419042"/>
            <a:gd name="connsiteY45" fmla="*/ 5238750 h 5959475"/>
            <a:gd name="connsiteX46" fmla="*/ 345017 w 8419042"/>
            <a:gd name="connsiteY46" fmla="*/ 5257800 h 5959475"/>
            <a:gd name="connsiteX47" fmla="*/ 2117 w 8419042"/>
            <a:gd name="connsiteY47" fmla="*/ 5013325 h 5959475"/>
            <a:gd name="connsiteX48" fmla="*/ 2117 w 8419042"/>
            <a:gd name="connsiteY48" fmla="*/ 2924175 h 5959475"/>
            <a:gd name="connsiteX49" fmla="*/ 97367 w 8419042"/>
            <a:gd name="connsiteY49" fmla="*/ 2924175 h 5959475"/>
            <a:gd name="connsiteX50" fmla="*/ 129117 w 8419042"/>
            <a:gd name="connsiteY50" fmla="*/ 2428875 h 5959475"/>
            <a:gd name="connsiteX51" fmla="*/ 535517 w 8419042"/>
            <a:gd name="connsiteY51" fmla="*/ 2466975 h 5959475"/>
            <a:gd name="connsiteX52" fmla="*/ 564092 w 8419042"/>
            <a:gd name="connsiteY52" fmla="*/ 1993900 h 5959475"/>
            <a:gd name="connsiteX0" fmla="*/ 564092 w 8419042"/>
            <a:gd name="connsiteY0" fmla="*/ 1993900 h 5959475"/>
            <a:gd name="connsiteX1" fmla="*/ 1195917 w 8419042"/>
            <a:gd name="connsiteY1" fmla="*/ 2044700 h 5959475"/>
            <a:gd name="connsiteX2" fmla="*/ 1227667 w 8419042"/>
            <a:gd name="connsiteY2" fmla="*/ 1501775 h 5959475"/>
            <a:gd name="connsiteX3" fmla="*/ 1475317 w 8419042"/>
            <a:gd name="connsiteY3" fmla="*/ 482600 h 5959475"/>
            <a:gd name="connsiteX4" fmla="*/ 1554692 w 8419042"/>
            <a:gd name="connsiteY4" fmla="*/ 492125 h 5959475"/>
            <a:gd name="connsiteX5" fmla="*/ 1611842 w 8419042"/>
            <a:gd name="connsiteY5" fmla="*/ 260350 h 5959475"/>
            <a:gd name="connsiteX6" fmla="*/ 2005542 w 8419042"/>
            <a:gd name="connsiteY6" fmla="*/ 314325 h 5959475"/>
            <a:gd name="connsiteX7" fmla="*/ 2018242 w 8419042"/>
            <a:gd name="connsiteY7" fmla="*/ 133350 h 5959475"/>
            <a:gd name="connsiteX8" fmla="*/ 2224617 w 8419042"/>
            <a:gd name="connsiteY8" fmla="*/ 69850 h 5959475"/>
            <a:gd name="connsiteX9" fmla="*/ 2751667 w 8419042"/>
            <a:gd name="connsiteY9" fmla="*/ 57150 h 5959475"/>
            <a:gd name="connsiteX10" fmla="*/ 3326342 w 8419042"/>
            <a:gd name="connsiteY10" fmla="*/ 161925 h 5959475"/>
            <a:gd name="connsiteX11" fmla="*/ 3485092 w 8419042"/>
            <a:gd name="connsiteY11" fmla="*/ 174625 h 5959475"/>
            <a:gd name="connsiteX12" fmla="*/ 3723217 w 8419042"/>
            <a:gd name="connsiteY12" fmla="*/ 314325 h 5959475"/>
            <a:gd name="connsiteX13" fmla="*/ 4028017 w 8419042"/>
            <a:gd name="connsiteY13" fmla="*/ 419100 h 5959475"/>
            <a:gd name="connsiteX14" fmla="*/ 4389967 w 8419042"/>
            <a:gd name="connsiteY14" fmla="*/ 514350 h 5959475"/>
            <a:gd name="connsiteX15" fmla="*/ 4599517 w 8419042"/>
            <a:gd name="connsiteY15" fmla="*/ 552450 h 5959475"/>
            <a:gd name="connsiteX16" fmla="*/ 5104342 w 8419042"/>
            <a:gd name="connsiteY16" fmla="*/ 552450 h 5959475"/>
            <a:gd name="connsiteX17" fmla="*/ 5456767 w 8419042"/>
            <a:gd name="connsiteY17" fmla="*/ 447675 h 5959475"/>
            <a:gd name="connsiteX18" fmla="*/ 5859992 w 8419042"/>
            <a:gd name="connsiteY18" fmla="*/ 187325 h 5959475"/>
            <a:gd name="connsiteX19" fmla="*/ 6050492 w 8419042"/>
            <a:gd name="connsiteY19" fmla="*/ 0 h 5959475"/>
            <a:gd name="connsiteX20" fmla="*/ 6028267 w 8419042"/>
            <a:gd name="connsiteY20" fmla="*/ 219075 h 5959475"/>
            <a:gd name="connsiteX21" fmla="*/ 6374342 w 8419042"/>
            <a:gd name="connsiteY21" fmla="*/ 177800 h 5959475"/>
            <a:gd name="connsiteX22" fmla="*/ 8419042 w 8419042"/>
            <a:gd name="connsiteY22" fmla="*/ 327025 h 5959475"/>
            <a:gd name="connsiteX23" fmla="*/ 8374592 w 8419042"/>
            <a:gd name="connsiteY23" fmla="*/ 952500 h 5959475"/>
            <a:gd name="connsiteX24" fmla="*/ 6393392 w 8419042"/>
            <a:gd name="connsiteY24" fmla="*/ 809625 h 5959475"/>
            <a:gd name="connsiteX25" fmla="*/ 6304492 w 8419042"/>
            <a:gd name="connsiteY25" fmla="*/ 2085975 h 5959475"/>
            <a:gd name="connsiteX26" fmla="*/ 8301567 w 8419042"/>
            <a:gd name="connsiteY26" fmla="*/ 2232025 h 5959475"/>
            <a:gd name="connsiteX27" fmla="*/ 8253942 w 8419042"/>
            <a:gd name="connsiteY27" fmla="*/ 2867025 h 5959475"/>
            <a:gd name="connsiteX28" fmla="*/ 5859992 w 8419042"/>
            <a:gd name="connsiteY28" fmla="*/ 2679700 h 5959475"/>
            <a:gd name="connsiteX29" fmla="*/ 5748867 w 8419042"/>
            <a:gd name="connsiteY29" fmla="*/ 4241800 h 5959475"/>
            <a:gd name="connsiteX30" fmla="*/ 5532967 w 8419042"/>
            <a:gd name="connsiteY30" fmla="*/ 4232275 h 5959475"/>
            <a:gd name="connsiteX31" fmla="*/ 4669367 w 8419042"/>
            <a:gd name="connsiteY31" fmla="*/ 4810125 h 5959475"/>
            <a:gd name="connsiteX32" fmla="*/ 4443942 w 8419042"/>
            <a:gd name="connsiteY32" fmla="*/ 5029200 h 5959475"/>
            <a:gd name="connsiteX33" fmla="*/ 3897842 w 8419042"/>
            <a:gd name="connsiteY33" fmla="*/ 5207000 h 5959475"/>
            <a:gd name="connsiteX34" fmla="*/ 3869267 w 8419042"/>
            <a:gd name="connsiteY34" fmla="*/ 5826125 h 5959475"/>
            <a:gd name="connsiteX35" fmla="*/ 2878667 w 8419042"/>
            <a:gd name="connsiteY35" fmla="*/ 5937250 h 5959475"/>
            <a:gd name="connsiteX36" fmla="*/ 2383367 w 8419042"/>
            <a:gd name="connsiteY36" fmla="*/ 5959475 h 5959475"/>
            <a:gd name="connsiteX37" fmla="*/ 1465792 w 8419042"/>
            <a:gd name="connsiteY37" fmla="*/ 5886450 h 5959475"/>
            <a:gd name="connsiteX38" fmla="*/ 1113367 w 8419042"/>
            <a:gd name="connsiteY38" fmla="*/ 5784850 h 5959475"/>
            <a:gd name="connsiteX39" fmla="*/ 1056217 w 8419042"/>
            <a:gd name="connsiteY39" fmla="*/ 5657850 h 5959475"/>
            <a:gd name="connsiteX40" fmla="*/ 1068917 w 8419042"/>
            <a:gd name="connsiteY40" fmla="*/ 5454650 h 5959475"/>
            <a:gd name="connsiteX41" fmla="*/ 1002242 w 8419042"/>
            <a:gd name="connsiteY41" fmla="*/ 5387975 h 5959475"/>
            <a:gd name="connsiteX42" fmla="*/ 1011767 w 8419042"/>
            <a:gd name="connsiteY42" fmla="*/ 5226050 h 5959475"/>
            <a:gd name="connsiteX43" fmla="*/ 913342 w 8419042"/>
            <a:gd name="connsiteY43" fmla="*/ 5200650 h 5959475"/>
            <a:gd name="connsiteX44" fmla="*/ 830792 w 8419042"/>
            <a:gd name="connsiteY44" fmla="*/ 5267325 h 5959475"/>
            <a:gd name="connsiteX45" fmla="*/ 560917 w 8419042"/>
            <a:gd name="connsiteY45" fmla="*/ 5238750 h 5959475"/>
            <a:gd name="connsiteX46" fmla="*/ 345017 w 8419042"/>
            <a:gd name="connsiteY46" fmla="*/ 5257800 h 5959475"/>
            <a:gd name="connsiteX47" fmla="*/ 2117 w 8419042"/>
            <a:gd name="connsiteY47" fmla="*/ 5013325 h 5959475"/>
            <a:gd name="connsiteX48" fmla="*/ 2117 w 8419042"/>
            <a:gd name="connsiteY48" fmla="*/ 2924175 h 5959475"/>
            <a:gd name="connsiteX49" fmla="*/ 97367 w 8419042"/>
            <a:gd name="connsiteY49" fmla="*/ 2924175 h 5959475"/>
            <a:gd name="connsiteX50" fmla="*/ 129117 w 8419042"/>
            <a:gd name="connsiteY50" fmla="*/ 2428875 h 5959475"/>
            <a:gd name="connsiteX51" fmla="*/ 535517 w 8419042"/>
            <a:gd name="connsiteY51" fmla="*/ 2466975 h 5959475"/>
            <a:gd name="connsiteX52" fmla="*/ 564092 w 8419042"/>
            <a:gd name="connsiteY52" fmla="*/ 1993900 h 5959475"/>
            <a:gd name="connsiteX0" fmla="*/ 564092 w 8419042"/>
            <a:gd name="connsiteY0" fmla="*/ 1990725 h 5956300"/>
            <a:gd name="connsiteX1" fmla="*/ 1195917 w 8419042"/>
            <a:gd name="connsiteY1" fmla="*/ 2041525 h 5956300"/>
            <a:gd name="connsiteX2" fmla="*/ 1227667 w 8419042"/>
            <a:gd name="connsiteY2" fmla="*/ 1498600 h 5956300"/>
            <a:gd name="connsiteX3" fmla="*/ 1475317 w 8419042"/>
            <a:gd name="connsiteY3" fmla="*/ 479425 h 5956300"/>
            <a:gd name="connsiteX4" fmla="*/ 1554692 w 8419042"/>
            <a:gd name="connsiteY4" fmla="*/ 488950 h 5956300"/>
            <a:gd name="connsiteX5" fmla="*/ 1611842 w 8419042"/>
            <a:gd name="connsiteY5" fmla="*/ 257175 h 5956300"/>
            <a:gd name="connsiteX6" fmla="*/ 2005542 w 8419042"/>
            <a:gd name="connsiteY6" fmla="*/ 311150 h 5956300"/>
            <a:gd name="connsiteX7" fmla="*/ 2018242 w 8419042"/>
            <a:gd name="connsiteY7" fmla="*/ 130175 h 5956300"/>
            <a:gd name="connsiteX8" fmla="*/ 2224617 w 8419042"/>
            <a:gd name="connsiteY8" fmla="*/ 66675 h 5956300"/>
            <a:gd name="connsiteX9" fmla="*/ 2751667 w 8419042"/>
            <a:gd name="connsiteY9" fmla="*/ 53975 h 5956300"/>
            <a:gd name="connsiteX10" fmla="*/ 3326342 w 8419042"/>
            <a:gd name="connsiteY10" fmla="*/ 158750 h 5956300"/>
            <a:gd name="connsiteX11" fmla="*/ 3485092 w 8419042"/>
            <a:gd name="connsiteY11" fmla="*/ 171450 h 5956300"/>
            <a:gd name="connsiteX12" fmla="*/ 3723217 w 8419042"/>
            <a:gd name="connsiteY12" fmla="*/ 311150 h 5956300"/>
            <a:gd name="connsiteX13" fmla="*/ 4028017 w 8419042"/>
            <a:gd name="connsiteY13" fmla="*/ 415925 h 5956300"/>
            <a:gd name="connsiteX14" fmla="*/ 4389967 w 8419042"/>
            <a:gd name="connsiteY14" fmla="*/ 511175 h 5956300"/>
            <a:gd name="connsiteX15" fmla="*/ 4599517 w 8419042"/>
            <a:gd name="connsiteY15" fmla="*/ 549275 h 5956300"/>
            <a:gd name="connsiteX16" fmla="*/ 5104342 w 8419042"/>
            <a:gd name="connsiteY16" fmla="*/ 549275 h 5956300"/>
            <a:gd name="connsiteX17" fmla="*/ 5456767 w 8419042"/>
            <a:gd name="connsiteY17" fmla="*/ 444500 h 5956300"/>
            <a:gd name="connsiteX18" fmla="*/ 5859992 w 8419042"/>
            <a:gd name="connsiteY18" fmla="*/ 184150 h 5956300"/>
            <a:gd name="connsiteX19" fmla="*/ 6040967 w 8419042"/>
            <a:gd name="connsiteY19" fmla="*/ 0 h 5956300"/>
            <a:gd name="connsiteX20" fmla="*/ 6028267 w 8419042"/>
            <a:gd name="connsiteY20" fmla="*/ 215900 h 5956300"/>
            <a:gd name="connsiteX21" fmla="*/ 6374342 w 8419042"/>
            <a:gd name="connsiteY21" fmla="*/ 174625 h 5956300"/>
            <a:gd name="connsiteX22" fmla="*/ 8419042 w 8419042"/>
            <a:gd name="connsiteY22" fmla="*/ 323850 h 5956300"/>
            <a:gd name="connsiteX23" fmla="*/ 8374592 w 8419042"/>
            <a:gd name="connsiteY23" fmla="*/ 949325 h 5956300"/>
            <a:gd name="connsiteX24" fmla="*/ 6393392 w 8419042"/>
            <a:gd name="connsiteY24" fmla="*/ 806450 h 5956300"/>
            <a:gd name="connsiteX25" fmla="*/ 6304492 w 8419042"/>
            <a:gd name="connsiteY25" fmla="*/ 2082800 h 5956300"/>
            <a:gd name="connsiteX26" fmla="*/ 8301567 w 8419042"/>
            <a:gd name="connsiteY26" fmla="*/ 2228850 h 5956300"/>
            <a:gd name="connsiteX27" fmla="*/ 8253942 w 8419042"/>
            <a:gd name="connsiteY27" fmla="*/ 2863850 h 5956300"/>
            <a:gd name="connsiteX28" fmla="*/ 5859992 w 8419042"/>
            <a:gd name="connsiteY28" fmla="*/ 2676525 h 5956300"/>
            <a:gd name="connsiteX29" fmla="*/ 5748867 w 8419042"/>
            <a:gd name="connsiteY29" fmla="*/ 4238625 h 5956300"/>
            <a:gd name="connsiteX30" fmla="*/ 5532967 w 8419042"/>
            <a:gd name="connsiteY30" fmla="*/ 4229100 h 5956300"/>
            <a:gd name="connsiteX31" fmla="*/ 4669367 w 8419042"/>
            <a:gd name="connsiteY31" fmla="*/ 4806950 h 5956300"/>
            <a:gd name="connsiteX32" fmla="*/ 4443942 w 8419042"/>
            <a:gd name="connsiteY32" fmla="*/ 5026025 h 5956300"/>
            <a:gd name="connsiteX33" fmla="*/ 3897842 w 8419042"/>
            <a:gd name="connsiteY33" fmla="*/ 5203825 h 5956300"/>
            <a:gd name="connsiteX34" fmla="*/ 3869267 w 8419042"/>
            <a:gd name="connsiteY34" fmla="*/ 5822950 h 5956300"/>
            <a:gd name="connsiteX35" fmla="*/ 2878667 w 8419042"/>
            <a:gd name="connsiteY35" fmla="*/ 5934075 h 5956300"/>
            <a:gd name="connsiteX36" fmla="*/ 2383367 w 8419042"/>
            <a:gd name="connsiteY36" fmla="*/ 5956300 h 5956300"/>
            <a:gd name="connsiteX37" fmla="*/ 1465792 w 8419042"/>
            <a:gd name="connsiteY37" fmla="*/ 5883275 h 5956300"/>
            <a:gd name="connsiteX38" fmla="*/ 1113367 w 8419042"/>
            <a:gd name="connsiteY38" fmla="*/ 5781675 h 5956300"/>
            <a:gd name="connsiteX39" fmla="*/ 1056217 w 8419042"/>
            <a:gd name="connsiteY39" fmla="*/ 5654675 h 5956300"/>
            <a:gd name="connsiteX40" fmla="*/ 1068917 w 8419042"/>
            <a:gd name="connsiteY40" fmla="*/ 5451475 h 5956300"/>
            <a:gd name="connsiteX41" fmla="*/ 1002242 w 8419042"/>
            <a:gd name="connsiteY41" fmla="*/ 5384800 h 5956300"/>
            <a:gd name="connsiteX42" fmla="*/ 1011767 w 8419042"/>
            <a:gd name="connsiteY42" fmla="*/ 5222875 h 5956300"/>
            <a:gd name="connsiteX43" fmla="*/ 913342 w 8419042"/>
            <a:gd name="connsiteY43" fmla="*/ 5197475 h 5956300"/>
            <a:gd name="connsiteX44" fmla="*/ 830792 w 8419042"/>
            <a:gd name="connsiteY44" fmla="*/ 5264150 h 5956300"/>
            <a:gd name="connsiteX45" fmla="*/ 560917 w 8419042"/>
            <a:gd name="connsiteY45" fmla="*/ 5235575 h 5956300"/>
            <a:gd name="connsiteX46" fmla="*/ 345017 w 8419042"/>
            <a:gd name="connsiteY46" fmla="*/ 5254625 h 5956300"/>
            <a:gd name="connsiteX47" fmla="*/ 2117 w 8419042"/>
            <a:gd name="connsiteY47" fmla="*/ 5010150 h 5956300"/>
            <a:gd name="connsiteX48" fmla="*/ 2117 w 8419042"/>
            <a:gd name="connsiteY48" fmla="*/ 2921000 h 5956300"/>
            <a:gd name="connsiteX49" fmla="*/ 97367 w 8419042"/>
            <a:gd name="connsiteY49" fmla="*/ 2921000 h 5956300"/>
            <a:gd name="connsiteX50" fmla="*/ 129117 w 8419042"/>
            <a:gd name="connsiteY50" fmla="*/ 2425700 h 5956300"/>
            <a:gd name="connsiteX51" fmla="*/ 535517 w 8419042"/>
            <a:gd name="connsiteY51" fmla="*/ 2463800 h 5956300"/>
            <a:gd name="connsiteX52" fmla="*/ 564092 w 8419042"/>
            <a:gd name="connsiteY52" fmla="*/ 1990725 h 5956300"/>
            <a:gd name="connsiteX0" fmla="*/ 564092 w 8419042"/>
            <a:gd name="connsiteY0" fmla="*/ 1990725 h 5956300"/>
            <a:gd name="connsiteX1" fmla="*/ 1195917 w 8419042"/>
            <a:gd name="connsiteY1" fmla="*/ 2041525 h 5956300"/>
            <a:gd name="connsiteX2" fmla="*/ 1227667 w 8419042"/>
            <a:gd name="connsiteY2" fmla="*/ 1498600 h 5956300"/>
            <a:gd name="connsiteX3" fmla="*/ 1475317 w 8419042"/>
            <a:gd name="connsiteY3" fmla="*/ 479425 h 5956300"/>
            <a:gd name="connsiteX4" fmla="*/ 1554692 w 8419042"/>
            <a:gd name="connsiteY4" fmla="*/ 488950 h 5956300"/>
            <a:gd name="connsiteX5" fmla="*/ 1611842 w 8419042"/>
            <a:gd name="connsiteY5" fmla="*/ 257175 h 5956300"/>
            <a:gd name="connsiteX6" fmla="*/ 2005542 w 8419042"/>
            <a:gd name="connsiteY6" fmla="*/ 311150 h 5956300"/>
            <a:gd name="connsiteX7" fmla="*/ 2018242 w 8419042"/>
            <a:gd name="connsiteY7" fmla="*/ 130175 h 5956300"/>
            <a:gd name="connsiteX8" fmla="*/ 2224617 w 8419042"/>
            <a:gd name="connsiteY8" fmla="*/ 66675 h 5956300"/>
            <a:gd name="connsiteX9" fmla="*/ 2751667 w 8419042"/>
            <a:gd name="connsiteY9" fmla="*/ 53975 h 5956300"/>
            <a:gd name="connsiteX10" fmla="*/ 3326342 w 8419042"/>
            <a:gd name="connsiteY10" fmla="*/ 158750 h 5956300"/>
            <a:gd name="connsiteX11" fmla="*/ 3485092 w 8419042"/>
            <a:gd name="connsiteY11" fmla="*/ 171450 h 5956300"/>
            <a:gd name="connsiteX12" fmla="*/ 3723217 w 8419042"/>
            <a:gd name="connsiteY12" fmla="*/ 311150 h 5956300"/>
            <a:gd name="connsiteX13" fmla="*/ 4028017 w 8419042"/>
            <a:gd name="connsiteY13" fmla="*/ 415925 h 5956300"/>
            <a:gd name="connsiteX14" fmla="*/ 4389967 w 8419042"/>
            <a:gd name="connsiteY14" fmla="*/ 511175 h 5956300"/>
            <a:gd name="connsiteX15" fmla="*/ 4599517 w 8419042"/>
            <a:gd name="connsiteY15" fmla="*/ 549275 h 5956300"/>
            <a:gd name="connsiteX16" fmla="*/ 5104342 w 8419042"/>
            <a:gd name="connsiteY16" fmla="*/ 549275 h 5956300"/>
            <a:gd name="connsiteX17" fmla="*/ 5456767 w 8419042"/>
            <a:gd name="connsiteY17" fmla="*/ 444500 h 5956300"/>
            <a:gd name="connsiteX18" fmla="*/ 5850467 w 8419042"/>
            <a:gd name="connsiteY18" fmla="*/ 184150 h 5956300"/>
            <a:gd name="connsiteX19" fmla="*/ 6040967 w 8419042"/>
            <a:gd name="connsiteY19" fmla="*/ 0 h 5956300"/>
            <a:gd name="connsiteX20" fmla="*/ 6028267 w 8419042"/>
            <a:gd name="connsiteY20" fmla="*/ 215900 h 5956300"/>
            <a:gd name="connsiteX21" fmla="*/ 6374342 w 8419042"/>
            <a:gd name="connsiteY21" fmla="*/ 174625 h 5956300"/>
            <a:gd name="connsiteX22" fmla="*/ 8419042 w 8419042"/>
            <a:gd name="connsiteY22" fmla="*/ 323850 h 5956300"/>
            <a:gd name="connsiteX23" fmla="*/ 8374592 w 8419042"/>
            <a:gd name="connsiteY23" fmla="*/ 949325 h 5956300"/>
            <a:gd name="connsiteX24" fmla="*/ 6393392 w 8419042"/>
            <a:gd name="connsiteY24" fmla="*/ 806450 h 5956300"/>
            <a:gd name="connsiteX25" fmla="*/ 6304492 w 8419042"/>
            <a:gd name="connsiteY25" fmla="*/ 2082800 h 5956300"/>
            <a:gd name="connsiteX26" fmla="*/ 8301567 w 8419042"/>
            <a:gd name="connsiteY26" fmla="*/ 2228850 h 5956300"/>
            <a:gd name="connsiteX27" fmla="*/ 8253942 w 8419042"/>
            <a:gd name="connsiteY27" fmla="*/ 2863850 h 5956300"/>
            <a:gd name="connsiteX28" fmla="*/ 5859992 w 8419042"/>
            <a:gd name="connsiteY28" fmla="*/ 2676525 h 5956300"/>
            <a:gd name="connsiteX29" fmla="*/ 5748867 w 8419042"/>
            <a:gd name="connsiteY29" fmla="*/ 4238625 h 5956300"/>
            <a:gd name="connsiteX30" fmla="*/ 5532967 w 8419042"/>
            <a:gd name="connsiteY30" fmla="*/ 4229100 h 5956300"/>
            <a:gd name="connsiteX31" fmla="*/ 4669367 w 8419042"/>
            <a:gd name="connsiteY31" fmla="*/ 4806950 h 5956300"/>
            <a:gd name="connsiteX32" fmla="*/ 4443942 w 8419042"/>
            <a:gd name="connsiteY32" fmla="*/ 5026025 h 5956300"/>
            <a:gd name="connsiteX33" fmla="*/ 3897842 w 8419042"/>
            <a:gd name="connsiteY33" fmla="*/ 5203825 h 5956300"/>
            <a:gd name="connsiteX34" fmla="*/ 3869267 w 8419042"/>
            <a:gd name="connsiteY34" fmla="*/ 5822950 h 5956300"/>
            <a:gd name="connsiteX35" fmla="*/ 2878667 w 8419042"/>
            <a:gd name="connsiteY35" fmla="*/ 5934075 h 5956300"/>
            <a:gd name="connsiteX36" fmla="*/ 2383367 w 8419042"/>
            <a:gd name="connsiteY36" fmla="*/ 5956300 h 5956300"/>
            <a:gd name="connsiteX37" fmla="*/ 1465792 w 8419042"/>
            <a:gd name="connsiteY37" fmla="*/ 5883275 h 5956300"/>
            <a:gd name="connsiteX38" fmla="*/ 1113367 w 8419042"/>
            <a:gd name="connsiteY38" fmla="*/ 5781675 h 5956300"/>
            <a:gd name="connsiteX39" fmla="*/ 1056217 w 8419042"/>
            <a:gd name="connsiteY39" fmla="*/ 5654675 h 5956300"/>
            <a:gd name="connsiteX40" fmla="*/ 1068917 w 8419042"/>
            <a:gd name="connsiteY40" fmla="*/ 5451475 h 5956300"/>
            <a:gd name="connsiteX41" fmla="*/ 1002242 w 8419042"/>
            <a:gd name="connsiteY41" fmla="*/ 5384800 h 5956300"/>
            <a:gd name="connsiteX42" fmla="*/ 1011767 w 8419042"/>
            <a:gd name="connsiteY42" fmla="*/ 5222875 h 5956300"/>
            <a:gd name="connsiteX43" fmla="*/ 913342 w 8419042"/>
            <a:gd name="connsiteY43" fmla="*/ 5197475 h 5956300"/>
            <a:gd name="connsiteX44" fmla="*/ 830792 w 8419042"/>
            <a:gd name="connsiteY44" fmla="*/ 5264150 h 5956300"/>
            <a:gd name="connsiteX45" fmla="*/ 560917 w 8419042"/>
            <a:gd name="connsiteY45" fmla="*/ 5235575 h 5956300"/>
            <a:gd name="connsiteX46" fmla="*/ 345017 w 8419042"/>
            <a:gd name="connsiteY46" fmla="*/ 5254625 h 5956300"/>
            <a:gd name="connsiteX47" fmla="*/ 2117 w 8419042"/>
            <a:gd name="connsiteY47" fmla="*/ 5010150 h 5956300"/>
            <a:gd name="connsiteX48" fmla="*/ 2117 w 8419042"/>
            <a:gd name="connsiteY48" fmla="*/ 2921000 h 5956300"/>
            <a:gd name="connsiteX49" fmla="*/ 97367 w 8419042"/>
            <a:gd name="connsiteY49" fmla="*/ 2921000 h 5956300"/>
            <a:gd name="connsiteX50" fmla="*/ 129117 w 8419042"/>
            <a:gd name="connsiteY50" fmla="*/ 2425700 h 5956300"/>
            <a:gd name="connsiteX51" fmla="*/ 535517 w 8419042"/>
            <a:gd name="connsiteY51" fmla="*/ 2463800 h 5956300"/>
            <a:gd name="connsiteX52" fmla="*/ 564092 w 8419042"/>
            <a:gd name="connsiteY52" fmla="*/ 1990725 h 5956300"/>
            <a:gd name="connsiteX0" fmla="*/ 564092 w 8419042"/>
            <a:gd name="connsiteY0" fmla="*/ 1990725 h 5956300"/>
            <a:gd name="connsiteX1" fmla="*/ 1195917 w 8419042"/>
            <a:gd name="connsiteY1" fmla="*/ 2041525 h 5956300"/>
            <a:gd name="connsiteX2" fmla="*/ 1227667 w 8419042"/>
            <a:gd name="connsiteY2" fmla="*/ 1498600 h 5956300"/>
            <a:gd name="connsiteX3" fmla="*/ 1475317 w 8419042"/>
            <a:gd name="connsiteY3" fmla="*/ 479425 h 5956300"/>
            <a:gd name="connsiteX4" fmla="*/ 1554692 w 8419042"/>
            <a:gd name="connsiteY4" fmla="*/ 488950 h 5956300"/>
            <a:gd name="connsiteX5" fmla="*/ 1611842 w 8419042"/>
            <a:gd name="connsiteY5" fmla="*/ 257175 h 5956300"/>
            <a:gd name="connsiteX6" fmla="*/ 2005542 w 8419042"/>
            <a:gd name="connsiteY6" fmla="*/ 311150 h 5956300"/>
            <a:gd name="connsiteX7" fmla="*/ 2018242 w 8419042"/>
            <a:gd name="connsiteY7" fmla="*/ 130175 h 5956300"/>
            <a:gd name="connsiteX8" fmla="*/ 2224617 w 8419042"/>
            <a:gd name="connsiteY8" fmla="*/ 66675 h 5956300"/>
            <a:gd name="connsiteX9" fmla="*/ 2751667 w 8419042"/>
            <a:gd name="connsiteY9" fmla="*/ 53975 h 5956300"/>
            <a:gd name="connsiteX10" fmla="*/ 3326342 w 8419042"/>
            <a:gd name="connsiteY10" fmla="*/ 158750 h 5956300"/>
            <a:gd name="connsiteX11" fmla="*/ 3485092 w 8419042"/>
            <a:gd name="connsiteY11" fmla="*/ 171450 h 5956300"/>
            <a:gd name="connsiteX12" fmla="*/ 3723217 w 8419042"/>
            <a:gd name="connsiteY12" fmla="*/ 311150 h 5956300"/>
            <a:gd name="connsiteX13" fmla="*/ 4028017 w 8419042"/>
            <a:gd name="connsiteY13" fmla="*/ 415925 h 5956300"/>
            <a:gd name="connsiteX14" fmla="*/ 4389967 w 8419042"/>
            <a:gd name="connsiteY14" fmla="*/ 511175 h 5956300"/>
            <a:gd name="connsiteX15" fmla="*/ 4599517 w 8419042"/>
            <a:gd name="connsiteY15" fmla="*/ 549275 h 5956300"/>
            <a:gd name="connsiteX16" fmla="*/ 5104342 w 8419042"/>
            <a:gd name="connsiteY16" fmla="*/ 549275 h 5956300"/>
            <a:gd name="connsiteX17" fmla="*/ 5444067 w 8419042"/>
            <a:gd name="connsiteY17" fmla="*/ 447675 h 5956300"/>
            <a:gd name="connsiteX18" fmla="*/ 5850467 w 8419042"/>
            <a:gd name="connsiteY18" fmla="*/ 184150 h 5956300"/>
            <a:gd name="connsiteX19" fmla="*/ 6040967 w 8419042"/>
            <a:gd name="connsiteY19" fmla="*/ 0 h 5956300"/>
            <a:gd name="connsiteX20" fmla="*/ 6028267 w 8419042"/>
            <a:gd name="connsiteY20" fmla="*/ 215900 h 5956300"/>
            <a:gd name="connsiteX21" fmla="*/ 6374342 w 8419042"/>
            <a:gd name="connsiteY21" fmla="*/ 174625 h 5956300"/>
            <a:gd name="connsiteX22" fmla="*/ 8419042 w 8419042"/>
            <a:gd name="connsiteY22" fmla="*/ 323850 h 5956300"/>
            <a:gd name="connsiteX23" fmla="*/ 8374592 w 8419042"/>
            <a:gd name="connsiteY23" fmla="*/ 949325 h 5956300"/>
            <a:gd name="connsiteX24" fmla="*/ 6393392 w 8419042"/>
            <a:gd name="connsiteY24" fmla="*/ 806450 h 5956300"/>
            <a:gd name="connsiteX25" fmla="*/ 6304492 w 8419042"/>
            <a:gd name="connsiteY25" fmla="*/ 2082800 h 5956300"/>
            <a:gd name="connsiteX26" fmla="*/ 8301567 w 8419042"/>
            <a:gd name="connsiteY26" fmla="*/ 2228850 h 5956300"/>
            <a:gd name="connsiteX27" fmla="*/ 8253942 w 8419042"/>
            <a:gd name="connsiteY27" fmla="*/ 2863850 h 5956300"/>
            <a:gd name="connsiteX28" fmla="*/ 5859992 w 8419042"/>
            <a:gd name="connsiteY28" fmla="*/ 2676525 h 5956300"/>
            <a:gd name="connsiteX29" fmla="*/ 5748867 w 8419042"/>
            <a:gd name="connsiteY29" fmla="*/ 4238625 h 5956300"/>
            <a:gd name="connsiteX30" fmla="*/ 5532967 w 8419042"/>
            <a:gd name="connsiteY30" fmla="*/ 4229100 h 5956300"/>
            <a:gd name="connsiteX31" fmla="*/ 4669367 w 8419042"/>
            <a:gd name="connsiteY31" fmla="*/ 4806950 h 5956300"/>
            <a:gd name="connsiteX32" fmla="*/ 4443942 w 8419042"/>
            <a:gd name="connsiteY32" fmla="*/ 5026025 h 5956300"/>
            <a:gd name="connsiteX33" fmla="*/ 3897842 w 8419042"/>
            <a:gd name="connsiteY33" fmla="*/ 5203825 h 5956300"/>
            <a:gd name="connsiteX34" fmla="*/ 3869267 w 8419042"/>
            <a:gd name="connsiteY34" fmla="*/ 5822950 h 5956300"/>
            <a:gd name="connsiteX35" fmla="*/ 2878667 w 8419042"/>
            <a:gd name="connsiteY35" fmla="*/ 5934075 h 5956300"/>
            <a:gd name="connsiteX36" fmla="*/ 2383367 w 8419042"/>
            <a:gd name="connsiteY36" fmla="*/ 5956300 h 5956300"/>
            <a:gd name="connsiteX37" fmla="*/ 1465792 w 8419042"/>
            <a:gd name="connsiteY37" fmla="*/ 5883275 h 5956300"/>
            <a:gd name="connsiteX38" fmla="*/ 1113367 w 8419042"/>
            <a:gd name="connsiteY38" fmla="*/ 5781675 h 5956300"/>
            <a:gd name="connsiteX39" fmla="*/ 1056217 w 8419042"/>
            <a:gd name="connsiteY39" fmla="*/ 5654675 h 5956300"/>
            <a:gd name="connsiteX40" fmla="*/ 1068917 w 8419042"/>
            <a:gd name="connsiteY40" fmla="*/ 5451475 h 5956300"/>
            <a:gd name="connsiteX41" fmla="*/ 1002242 w 8419042"/>
            <a:gd name="connsiteY41" fmla="*/ 5384800 h 5956300"/>
            <a:gd name="connsiteX42" fmla="*/ 1011767 w 8419042"/>
            <a:gd name="connsiteY42" fmla="*/ 5222875 h 5956300"/>
            <a:gd name="connsiteX43" fmla="*/ 913342 w 8419042"/>
            <a:gd name="connsiteY43" fmla="*/ 5197475 h 5956300"/>
            <a:gd name="connsiteX44" fmla="*/ 830792 w 8419042"/>
            <a:gd name="connsiteY44" fmla="*/ 5264150 h 5956300"/>
            <a:gd name="connsiteX45" fmla="*/ 560917 w 8419042"/>
            <a:gd name="connsiteY45" fmla="*/ 5235575 h 5956300"/>
            <a:gd name="connsiteX46" fmla="*/ 345017 w 8419042"/>
            <a:gd name="connsiteY46" fmla="*/ 5254625 h 5956300"/>
            <a:gd name="connsiteX47" fmla="*/ 2117 w 8419042"/>
            <a:gd name="connsiteY47" fmla="*/ 5010150 h 5956300"/>
            <a:gd name="connsiteX48" fmla="*/ 2117 w 8419042"/>
            <a:gd name="connsiteY48" fmla="*/ 2921000 h 5956300"/>
            <a:gd name="connsiteX49" fmla="*/ 97367 w 8419042"/>
            <a:gd name="connsiteY49" fmla="*/ 2921000 h 5956300"/>
            <a:gd name="connsiteX50" fmla="*/ 129117 w 8419042"/>
            <a:gd name="connsiteY50" fmla="*/ 2425700 h 5956300"/>
            <a:gd name="connsiteX51" fmla="*/ 535517 w 8419042"/>
            <a:gd name="connsiteY51" fmla="*/ 2463800 h 5956300"/>
            <a:gd name="connsiteX52" fmla="*/ 564092 w 8419042"/>
            <a:gd name="connsiteY52" fmla="*/ 1990725 h 5956300"/>
            <a:gd name="connsiteX0" fmla="*/ 564092 w 8419042"/>
            <a:gd name="connsiteY0" fmla="*/ 1990725 h 5956300"/>
            <a:gd name="connsiteX1" fmla="*/ 1195917 w 8419042"/>
            <a:gd name="connsiteY1" fmla="*/ 2041525 h 5956300"/>
            <a:gd name="connsiteX2" fmla="*/ 1227667 w 8419042"/>
            <a:gd name="connsiteY2" fmla="*/ 1498600 h 5956300"/>
            <a:gd name="connsiteX3" fmla="*/ 1475317 w 8419042"/>
            <a:gd name="connsiteY3" fmla="*/ 479425 h 5956300"/>
            <a:gd name="connsiteX4" fmla="*/ 1554692 w 8419042"/>
            <a:gd name="connsiteY4" fmla="*/ 488950 h 5956300"/>
            <a:gd name="connsiteX5" fmla="*/ 1611842 w 8419042"/>
            <a:gd name="connsiteY5" fmla="*/ 257175 h 5956300"/>
            <a:gd name="connsiteX6" fmla="*/ 2005542 w 8419042"/>
            <a:gd name="connsiteY6" fmla="*/ 311150 h 5956300"/>
            <a:gd name="connsiteX7" fmla="*/ 2018242 w 8419042"/>
            <a:gd name="connsiteY7" fmla="*/ 130175 h 5956300"/>
            <a:gd name="connsiteX8" fmla="*/ 2224617 w 8419042"/>
            <a:gd name="connsiteY8" fmla="*/ 66675 h 5956300"/>
            <a:gd name="connsiteX9" fmla="*/ 2751667 w 8419042"/>
            <a:gd name="connsiteY9" fmla="*/ 53975 h 5956300"/>
            <a:gd name="connsiteX10" fmla="*/ 3326342 w 8419042"/>
            <a:gd name="connsiteY10" fmla="*/ 158750 h 5956300"/>
            <a:gd name="connsiteX11" fmla="*/ 3485092 w 8419042"/>
            <a:gd name="connsiteY11" fmla="*/ 171450 h 5956300"/>
            <a:gd name="connsiteX12" fmla="*/ 3723217 w 8419042"/>
            <a:gd name="connsiteY12" fmla="*/ 311150 h 5956300"/>
            <a:gd name="connsiteX13" fmla="*/ 4028017 w 8419042"/>
            <a:gd name="connsiteY13" fmla="*/ 415925 h 5956300"/>
            <a:gd name="connsiteX14" fmla="*/ 4389967 w 8419042"/>
            <a:gd name="connsiteY14" fmla="*/ 511175 h 5956300"/>
            <a:gd name="connsiteX15" fmla="*/ 4599517 w 8419042"/>
            <a:gd name="connsiteY15" fmla="*/ 549275 h 5956300"/>
            <a:gd name="connsiteX16" fmla="*/ 5075767 w 8419042"/>
            <a:gd name="connsiteY16" fmla="*/ 549275 h 5956300"/>
            <a:gd name="connsiteX17" fmla="*/ 5444067 w 8419042"/>
            <a:gd name="connsiteY17" fmla="*/ 447675 h 5956300"/>
            <a:gd name="connsiteX18" fmla="*/ 5850467 w 8419042"/>
            <a:gd name="connsiteY18" fmla="*/ 184150 h 5956300"/>
            <a:gd name="connsiteX19" fmla="*/ 6040967 w 8419042"/>
            <a:gd name="connsiteY19" fmla="*/ 0 h 5956300"/>
            <a:gd name="connsiteX20" fmla="*/ 6028267 w 8419042"/>
            <a:gd name="connsiteY20" fmla="*/ 215900 h 5956300"/>
            <a:gd name="connsiteX21" fmla="*/ 6374342 w 8419042"/>
            <a:gd name="connsiteY21" fmla="*/ 174625 h 5956300"/>
            <a:gd name="connsiteX22" fmla="*/ 8419042 w 8419042"/>
            <a:gd name="connsiteY22" fmla="*/ 323850 h 5956300"/>
            <a:gd name="connsiteX23" fmla="*/ 8374592 w 8419042"/>
            <a:gd name="connsiteY23" fmla="*/ 949325 h 5956300"/>
            <a:gd name="connsiteX24" fmla="*/ 6393392 w 8419042"/>
            <a:gd name="connsiteY24" fmla="*/ 806450 h 5956300"/>
            <a:gd name="connsiteX25" fmla="*/ 6304492 w 8419042"/>
            <a:gd name="connsiteY25" fmla="*/ 2082800 h 5956300"/>
            <a:gd name="connsiteX26" fmla="*/ 8301567 w 8419042"/>
            <a:gd name="connsiteY26" fmla="*/ 2228850 h 5956300"/>
            <a:gd name="connsiteX27" fmla="*/ 8253942 w 8419042"/>
            <a:gd name="connsiteY27" fmla="*/ 2863850 h 5956300"/>
            <a:gd name="connsiteX28" fmla="*/ 5859992 w 8419042"/>
            <a:gd name="connsiteY28" fmla="*/ 2676525 h 5956300"/>
            <a:gd name="connsiteX29" fmla="*/ 5748867 w 8419042"/>
            <a:gd name="connsiteY29" fmla="*/ 4238625 h 5956300"/>
            <a:gd name="connsiteX30" fmla="*/ 5532967 w 8419042"/>
            <a:gd name="connsiteY30" fmla="*/ 4229100 h 5956300"/>
            <a:gd name="connsiteX31" fmla="*/ 4669367 w 8419042"/>
            <a:gd name="connsiteY31" fmla="*/ 4806950 h 5956300"/>
            <a:gd name="connsiteX32" fmla="*/ 4443942 w 8419042"/>
            <a:gd name="connsiteY32" fmla="*/ 5026025 h 5956300"/>
            <a:gd name="connsiteX33" fmla="*/ 3897842 w 8419042"/>
            <a:gd name="connsiteY33" fmla="*/ 5203825 h 5956300"/>
            <a:gd name="connsiteX34" fmla="*/ 3869267 w 8419042"/>
            <a:gd name="connsiteY34" fmla="*/ 5822950 h 5956300"/>
            <a:gd name="connsiteX35" fmla="*/ 2878667 w 8419042"/>
            <a:gd name="connsiteY35" fmla="*/ 5934075 h 5956300"/>
            <a:gd name="connsiteX36" fmla="*/ 2383367 w 8419042"/>
            <a:gd name="connsiteY36" fmla="*/ 5956300 h 5956300"/>
            <a:gd name="connsiteX37" fmla="*/ 1465792 w 8419042"/>
            <a:gd name="connsiteY37" fmla="*/ 5883275 h 5956300"/>
            <a:gd name="connsiteX38" fmla="*/ 1113367 w 8419042"/>
            <a:gd name="connsiteY38" fmla="*/ 5781675 h 5956300"/>
            <a:gd name="connsiteX39" fmla="*/ 1056217 w 8419042"/>
            <a:gd name="connsiteY39" fmla="*/ 5654675 h 5956300"/>
            <a:gd name="connsiteX40" fmla="*/ 1068917 w 8419042"/>
            <a:gd name="connsiteY40" fmla="*/ 5451475 h 5956300"/>
            <a:gd name="connsiteX41" fmla="*/ 1002242 w 8419042"/>
            <a:gd name="connsiteY41" fmla="*/ 5384800 h 5956300"/>
            <a:gd name="connsiteX42" fmla="*/ 1011767 w 8419042"/>
            <a:gd name="connsiteY42" fmla="*/ 5222875 h 5956300"/>
            <a:gd name="connsiteX43" fmla="*/ 913342 w 8419042"/>
            <a:gd name="connsiteY43" fmla="*/ 5197475 h 5956300"/>
            <a:gd name="connsiteX44" fmla="*/ 830792 w 8419042"/>
            <a:gd name="connsiteY44" fmla="*/ 5264150 h 5956300"/>
            <a:gd name="connsiteX45" fmla="*/ 560917 w 8419042"/>
            <a:gd name="connsiteY45" fmla="*/ 5235575 h 5956300"/>
            <a:gd name="connsiteX46" fmla="*/ 345017 w 8419042"/>
            <a:gd name="connsiteY46" fmla="*/ 5254625 h 5956300"/>
            <a:gd name="connsiteX47" fmla="*/ 2117 w 8419042"/>
            <a:gd name="connsiteY47" fmla="*/ 5010150 h 5956300"/>
            <a:gd name="connsiteX48" fmla="*/ 2117 w 8419042"/>
            <a:gd name="connsiteY48" fmla="*/ 2921000 h 5956300"/>
            <a:gd name="connsiteX49" fmla="*/ 97367 w 8419042"/>
            <a:gd name="connsiteY49" fmla="*/ 2921000 h 5956300"/>
            <a:gd name="connsiteX50" fmla="*/ 129117 w 8419042"/>
            <a:gd name="connsiteY50" fmla="*/ 2425700 h 5956300"/>
            <a:gd name="connsiteX51" fmla="*/ 535517 w 8419042"/>
            <a:gd name="connsiteY51" fmla="*/ 2463800 h 5956300"/>
            <a:gd name="connsiteX52" fmla="*/ 564092 w 8419042"/>
            <a:gd name="connsiteY52" fmla="*/ 1990725 h 595630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 ang="0">
              <a:pos x="connsiteX18" y="connsiteY18"/>
            </a:cxn>
            <a:cxn ang="0">
              <a:pos x="connsiteX19" y="connsiteY19"/>
            </a:cxn>
            <a:cxn ang="0">
              <a:pos x="connsiteX20" y="connsiteY20"/>
            </a:cxn>
            <a:cxn ang="0">
              <a:pos x="connsiteX21" y="connsiteY21"/>
            </a:cxn>
            <a:cxn ang="0">
              <a:pos x="connsiteX22" y="connsiteY22"/>
            </a:cxn>
            <a:cxn ang="0">
              <a:pos x="connsiteX23" y="connsiteY23"/>
            </a:cxn>
            <a:cxn ang="0">
              <a:pos x="connsiteX24" y="connsiteY24"/>
            </a:cxn>
            <a:cxn ang="0">
              <a:pos x="connsiteX25" y="connsiteY25"/>
            </a:cxn>
            <a:cxn ang="0">
              <a:pos x="connsiteX26" y="connsiteY26"/>
            </a:cxn>
            <a:cxn ang="0">
              <a:pos x="connsiteX27" y="connsiteY27"/>
            </a:cxn>
            <a:cxn ang="0">
              <a:pos x="connsiteX28" y="connsiteY28"/>
            </a:cxn>
            <a:cxn ang="0">
              <a:pos x="connsiteX29" y="connsiteY29"/>
            </a:cxn>
            <a:cxn ang="0">
              <a:pos x="connsiteX30" y="connsiteY30"/>
            </a:cxn>
            <a:cxn ang="0">
              <a:pos x="connsiteX31" y="connsiteY31"/>
            </a:cxn>
            <a:cxn ang="0">
              <a:pos x="connsiteX32" y="connsiteY32"/>
            </a:cxn>
            <a:cxn ang="0">
              <a:pos x="connsiteX33" y="connsiteY33"/>
            </a:cxn>
            <a:cxn ang="0">
              <a:pos x="connsiteX34" y="connsiteY34"/>
            </a:cxn>
            <a:cxn ang="0">
              <a:pos x="connsiteX35" y="connsiteY35"/>
            </a:cxn>
            <a:cxn ang="0">
              <a:pos x="connsiteX36" y="connsiteY36"/>
            </a:cxn>
            <a:cxn ang="0">
              <a:pos x="connsiteX37" y="connsiteY37"/>
            </a:cxn>
            <a:cxn ang="0">
              <a:pos x="connsiteX38" y="connsiteY38"/>
            </a:cxn>
            <a:cxn ang="0">
              <a:pos x="connsiteX39" y="connsiteY39"/>
            </a:cxn>
            <a:cxn ang="0">
              <a:pos x="connsiteX40" y="connsiteY40"/>
            </a:cxn>
            <a:cxn ang="0">
              <a:pos x="connsiteX41" y="connsiteY41"/>
            </a:cxn>
            <a:cxn ang="0">
              <a:pos x="connsiteX42" y="connsiteY42"/>
            </a:cxn>
            <a:cxn ang="0">
              <a:pos x="connsiteX43" y="connsiteY43"/>
            </a:cxn>
            <a:cxn ang="0">
              <a:pos x="connsiteX44" y="connsiteY44"/>
            </a:cxn>
            <a:cxn ang="0">
              <a:pos x="connsiteX45" y="connsiteY45"/>
            </a:cxn>
            <a:cxn ang="0">
              <a:pos x="connsiteX46" y="connsiteY46"/>
            </a:cxn>
            <a:cxn ang="0">
              <a:pos x="connsiteX47" y="connsiteY47"/>
            </a:cxn>
            <a:cxn ang="0">
              <a:pos x="connsiteX48" y="connsiteY48"/>
            </a:cxn>
            <a:cxn ang="0">
              <a:pos x="connsiteX49" y="connsiteY49"/>
            </a:cxn>
            <a:cxn ang="0">
              <a:pos x="connsiteX50" y="connsiteY50"/>
            </a:cxn>
            <a:cxn ang="0">
              <a:pos x="connsiteX51" y="connsiteY51"/>
            </a:cxn>
            <a:cxn ang="0">
              <a:pos x="connsiteX52" y="connsiteY52"/>
            </a:cxn>
          </a:cxnLst>
          <a:rect l="l" t="t" r="r" b="b"/>
          <a:pathLst>
            <a:path w="8419042" h="5956300">
              <a:moveTo>
                <a:pt x="564092" y="1990725"/>
              </a:moveTo>
              <a:lnTo>
                <a:pt x="1195917" y="2041525"/>
              </a:lnTo>
              <a:lnTo>
                <a:pt x="1227667" y="1498600"/>
              </a:lnTo>
              <a:lnTo>
                <a:pt x="1475317" y="479425"/>
              </a:lnTo>
              <a:lnTo>
                <a:pt x="1554692" y="488950"/>
              </a:lnTo>
              <a:lnTo>
                <a:pt x="1611842" y="257175"/>
              </a:lnTo>
              <a:lnTo>
                <a:pt x="2005542" y="311150"/>
              </a:lnTo>
              <a:cubicBezTo>
                <a:pt x="2006600" y="251883"/>
                <a:pt x="2017184" y="189442"/>
                <a:pt x="2018242" y="130175"/>
              </a:cubicBezTo>
              <a:lnTo>
                <a:pt x="2224617" y="66675"/>
              </a:lnTo>
              <a:lnTo>
                <a:pt x="2751667" y="53975"/>
              </a:lnTo>
              <a:lnTo>
                <a:pt x="3326342" y="158750"/>
              </a:lnTo>
              <a:lnTo>
                <a:pt x="3485092" y="171450"/>
              </a:lnTo>
              <a:lnTo>
                <a:pt x="3723217" y="311150"/>
              </a:lnTo>
              <a:lnTo>
                <a:pt x="4028017" y="415925"/>
              </a:lnTo>
              <a:lnTo>
                <a:pt x="4389967" y="511175"/>
              </a:lnTo>
              <a:lnTo>
                <a:pt x="4599517" y="549275"/>
              </a:lnTo>
              <a:lnTo>
                <a:pt x="5075767" y="549275"/>
              </a:lnTo>
              <a:lnTo>
                <a:pt x="5444067" y="447675"/>
              </a:lnTo>
              <a:lnTo>
                <a:pt x="5850467" y="184150"/>
              </a:lnTo>
              <a:lnTo>
                <a:pt x="6040967" y="0"/>
              </a:lnTo>
              <a:lnTo>
                <a:pt x="6028267" y="215900"/>
              </a:lnTo>
              <a:lnTo>
                <a:pt x="6374342" y="174625"/>
              </a:lnTo>
              <a:lnTo>
                <a:pt x="8419042" y="323850"/>
              </a:lnTo>
              <a:lnTo>
                <a:pt x="8374592" y="949325"/>
              </a:lnTo>
              <a:lnTo>
                <a:pt x="6393392" y="806450"/>
              </a:lnTo>
              <a:lnTo>
                <a:pt x="6304492" y="2082800"/>
              </a:lnTo>
              <a:lnTo>
                <a:pt x="8301567" y="2228850"/>
              </a:lnTo>
              <a:lnTo>
                <a:pt x="8253942" y="2863850"/>
              </a:lnTo>
              <a:lnTo>
                <a:pt x="5859992" y="2676525"/>
              </a:lnTo>
              <a:lnTo>
                <a:pt x="5748867" y="4238625"/>
              </a:lnTo>
              <a:lnTo>
                <a:pt x="5532967" y="4229100"/>
              </a:lnTo>
              <a:lnTo>
                <a:pt x="4669367" y="4806950"/>
              </a:lnTo>
              <a:lnTo>
                <a:pt x="4443942" y="5026025"/>
              </a:lnTo>
              <a:lnTo>
                <a:pt x="3897842" y="5203825"/>
              </a:lnTo>
              <a:lnTo>
                <a:pt x="3869267" y="5822950"/>
              </a:lnTo>
              <a:lnTo>
                <a:pt x="2878667" y="5934075"/>
              </a:lnTo>
              <a:lnTo>
                <a:pt x="2383367" y="5956300"/>
              </a:lnTo>
              <a:lnTo>
                <a:pt x="1465792" y="5883275"/>
              </a:lnTo>
              <a:lnTo>
                <a:pt x="1113367" y="5781675"/>
              </a:lnTo>
              <a:lnTo>
                <a:pt x="1056217" y="5654675"/>
              </a:lnTo>
              <a:lnTo>
                <a:pt x="1068917" y="5451475"/>
              </a:lnTo>
              <a:lnTo>
                <a:pt x="1002242" y="5384800"/>
              </a:lnTo>
              <a:lnTo>
                <a:pt x="1011767" y="5222875"/>
              </a:lnTo>
              <a:lnTo>
                <a:pt x="913342" y="5197475"/>
              </a:lnTo>
              <a:lnTo>
                <a:pt x="830792" y="5264150"/>
              </a:lnTo>
              <a:lnTo>
                <a:pt x="560917" y="5235575"/>
              </a:lnTo>
              <a:lnTo>
                <a:pt x="345017" y="5254625"/>
              </a:lnTo>
              <a:lnTo>
                <a:pt x="2117" y="5010150"/>
              </a:lnTo>
              <a:cubicBezTo>
                <a:pt x="4234" y="4286250"/>
                <a:pt x="0" y="3644900"/>
                <a:pt x="2117" y="2921000"/>
              </a:cubicBezTo>
              <a:lnTo>
                <a:pt x="97367" y="2921000"/>
              </a:lnTo>
              <a:lnTo>
                <a:pt x="129117" y="2425700"/>
              </a:lnTo>
              <a:lnTo>
                <a:pt x="535517" y="2463800"/>
              </a:lnTo>
              <a:lnTo>
                <a:pt x="564092" y="1990725"/>
              </a:lnTo>
              <a:close/>
            </a:path>
          </a:pathLst>
        </a:custGeom>
        <a:noFill/>
        <a:ln w="25400">
          <a:solidFill>
            <a:srgbClr val="7030A0"/>
          </a:solidFill>
          <a:prstDash val="dash"/>
        </a:ln>
      </xdr:spPr>
      <xdr:style>
        <a:lnRef idx="2">
          <a:schemeClr val="dk1"/>
        </a:lnRef>
        <a:fillRef idx="1">
          <a:schemeClr val="lt1"/>
        </a:fillRef>
        <a:effectRef idx="0">
          <a:schemeClr val="dk1"/>
        </a:effectRef>
        <a:fontRef idx="minor">
          <a:schemeClr val="dk1"/>
        </a:fontRef>
      </xdr:style>
      <xdr:txBody>
        <a:bodyPr vertOverflow="clip" rtlCol="0" anchor="t"/>
        <a:lstStyle/>
        <a:p>
          <a:pPr algn="l"/>
          <a:endParaRPr kumimoji="1" lang="ja-JP" altLang="en-US" sz="1100">
            <a:solidFill>
              <a:sysClr val="windowText" lastClr="000000"/>
            </a:solidFill>
          </a:endParaRPr>
        </a:p>
      </xdr:txBody>
    </xdr:sp>
    <xdr:clientData/>
  </xdr:twoCellAnchor>
  <xdr:twoCellAnchor>
    <xdr:from>
      <xdr:col>2</xdr:col>
      <xdr:colOff>77415</xdr:colOff>
      <xdr:row>18</xdr:row>
      <xdr:rowOff>190297</xdr:rowOff>
    </xdr:from>
    <xdr:to>
      <xdr:col>42</xdr:col>
      <xdr:colOff>27360</xdr:colOff>
      <xdr:row>20</xdr:row>
      <xdr:rowOff>19253</xdr:rowOff>
    </xdr:to>
    <xdr:sp macro="" textlink="">
      <xdr:nvSpPr>
        <xdr:cNvPr id="25" name="フローチャート : 端子 24"/>
        <xdr:cNvSpPr/>
      </xdr:nvSpPr>
      <xdr:spPr>
        <a:xfrm rot="247372">
          <a:off x="477465" y="3714547"/>
          <a:ext cx="7950945" cy="209956"/>
        </a:xfrm>
        <a:prstGeom prst="flowChartTerminator">
          <a:avLst/>
        </a:prstGeom>
        <a:noFill/>
        <a:ln w="38100">
          <a:solidFill>
            <a:schemeClr val="accent6">
              <a:lumMod val="75000"/>
            </a:schemeClr>
          </a:solidFill>
        </a:ln>
      </xdr:spPr>
      <xdr:style>
        <a:lnRef idx="2">
          <a:schemeClr val="dk1"/>
        </a:lnRef>
        <a:fillRef idx="1">
          <a:schemeClr val="lt1"/>
        </a:fillRef>
        <a:effectRef idx="0">
          <a:schemeClr val="dk1"/>
        </a:effectRef>
        <a:fontRef idx="minor">
          <a:schemeClr val="dk1"/>
        </a:fontRef>
      </xdr:style>
      <xdr:txBody>
        <a:bodyPr vertOverflow="clip" rtlCol="0" anchor="t"/>
        <a:lstStyle/>
        <a:p>
          <a:pPr algn="l"/>
          <a:endParaRPr kumimoji="1" lang="ja-JP" altLang="en-US" sz="1100">
            <a:solidFill>
              <a:sysClr val="windowText" lastClr="000000"/>
            </a:solidFill>
          </a:endParaRPr>
        </a:p>
      </xdr:txBody>
    </xdr:sp>
    <xdr:clientData/>
  </xdr:twoCellAnchor>
  <xdr:twoCellAnchor>
    <xdr:from>
      <xdr:col>6</xdr:col>
      <xdr:colOff>80842</xdr:colOff>
      <xdr:row>12</xdr:row>
      <xdr:rowOff>10531</xdr:rowOff>
    </xdr:from>
    <xdr:to>
      <xdr:col>33</xdr:col>
      <xdr:colOff>15005</xdr:colOff>
      <xdr:row>13</xdr:row>
      <xdr:rowOff>28831</xdr:rowOff>
    </xdr:to>
    <xdr:sp macro="" textlink="">
      <xdr:nvSpPr>
        <xdr:cNvPr id="26" name="フローチャート : 端子 25"/>
        <xdr:cNvSpPr/>
      </xdr:nvSpPr>
      <xdr:spPr>
        <a:xfrm rot="247372">
          <a:off x="1280992" y="2391781"/>
          <a:ext cx="5334838" cy="208800"/>
        </a:xfrm>
        <a:prstGeom prst="flowChartTerminator">
          <a:avLst/>
        </a:prstGeom>
        <a:noFill/>
        <a:ln w="38100">
          <a:solidFill>
            <a:schemeClr val="accent6">
              <a:lumMod val="75000"/>
            </a:schemeClr>
          </a:solidFill>
        </a:ln>
      </xdr:spPr>
      <xdr:style>
        <a:lnRef idx="2">
          <a:schemeClr val="dk1"/>
        </a:lnRef>
        <a:fillRef idx="1">
          <a:schemeClr val="lt1"/>
        </a:fillRef>
        <a:effectRef idx="0">
          <a:schemeClr val="dk1"/>
        </a:effectRef>
        <a:fontRef idx="minor">
          <a:schemeClr val="dk1"/>
        </a:fontRef>
      </xdr:style>
      <xdr:txBody>
        <a:bodyPr vertOverflow="clip" rtlCol="0" anchor="t"/>
        <a:lstStyle/>
        <a:p>
          <a:pPr algn="l"/>
          <a:endParaRPr kumimoji="1" lang="ja-JP" altLang="en-US" sz="1100">
            <a:solidFill>
              <a:sysClr val="windowText" lastClr="000000"/>
            </a:solidFill>
          </a:endParaRPr>
        </a:p>
      </xdr:txBody>
    </xdr:sp>
    <xdr:clientData/>
  </xdr:twoCellAnchor>
  <xdr:twoCellAnchor>
    <xdr:from>
      <xdr:col>0</xdr:col>
      <xdr:colOff>0</xdr:colOff>
      <xdr:row>25</xdr:row>
      <xdr:rowOff>42473</xdr:rowOff>
    </xdr:from>
    <xdr:to>
      <xdr:col>29</xdr:col>
      <xdr:colOff>157718</xdr:colOff>
      <xdr:row>26</xdr:row>
      <xdr:rowOff>60773</xdr:rowOff>
    </xdr:to>
    <xdr:sp macro="" textlink="">
      <xdr:nvSpPr>
        <xdr:cNvPr id="27" name="フローチャート : 端子 26"/>
        <xdr:cNvSpPr/>
      </xdr:nvSpPr>
      <xdr:spPr>
        <a:xfrm rot="247372">
          <a:off x="0" y="4900223"/>
          <a:ext cx="5958443" cy="208800"/>
        </a:xfrm>
        <a:prstGeom prst="flowChartTerminator">
          <a:avLst/>
        </a:prstGeom>
        <a:noFill/>
        <a:ln w="38100">
          <a:solidFill>
            <a:schemeClr val="accent6">
              <a:lumMod val="75000"/>
            </a:schemeClr>
          </a:solidFill>
        </a:ln>
      </xdr:spPr>
      <xdr:style>
        <a:lnRef idx="2">
          <a:schemeClr val="dk1"/>
        </a:lnRef>
        <a:fillRef idx="1">
          <a:schemeClr val="lt1"/>
        </a:fillRef>
        <a:effectRef idx="0">
          <a:schemeClr val="dk1"/>
        </a:effectRef>
        <a:fontRef idx="minor">
          <a:schemeClr val="dk1"/>
        </a:fontRef>
      </xdr:style>
      <xdr:txBody>
        <a:bodyPr vertOverflow="clip" rtlCol="0" anchor="t"/>
        <a:lstStyle/>
        <a:p>
          <a:pPr algn="l"/>
          <a:endParaRPr kumimoji="1" lang="ja-JP" altLang="en-US" sz="1100">
            <a:solidFill>
              <a:sysClr val="windowText" lastClr="000000"/>
            </a:solidFill>
          </a:endParaRPr>
        </a:p>
      </xdr:txBody>
    </xdr:sp>
    <xdr:clientData/>
  </xdr:twoCellAnchor>
  <xdr:twoCellAnchor>
    <xdr:from>
      <xdr:col>0</xdr:col>
      <xdr:colOff>1964</xdr:colOff>
      <xdr:row>31</xdr:row>
      <xdr:rowOff>102219</xdr:rowOff>
    </xdr:from>
    <xdr:to>
      <xdr:col>22</xdr:col>
      <xdr:colOff>42250</xdr:colOff>
      <xdr:row>32</xdr:row>
      <xdr:rowOff>120519</xdr:rowOff>
    </xdr:to>
    <xdr:sp macro="" textlink="">
      <xdr:nvSpPr>
        <xdr:cNvPr id="28" name="フローチャート : 端子 27"/>
        <xdr:cNvSpPr/>
      </xdr:nvSpPr>
      <xdr:spPr>
        <a:xfrm rot="247372">
          <a:off x="1964" y="6102969"/>
          <a:ext cx="4440836" cy="208800"/>
        </a:xfrm>
        <a:prstGeom prst="flowChartTerminator">
          <a:avLst/>
        </a:prstGeom>
        <a:noFill/>
        <a:ln w="38100">
          <a:solidFill>
            <a:schemeClr val="accent6">
              <a:lumMod val="75000"/>
            </a:schemeClr>
          </a:solidFill>
        </a:ln>
      </xdr:spPr>
      <xdr:style>
        <a:lnRef idx="2">
          <a:schemeClr val="dk1"/>
        </a:lnRef>
        <a:fillRef idx="1">
          <a:schemeClr val="lt1"/>
        </a:fillRef>
        <a:effectRef idx="0">
          <a:schemeClr val="dk1"/>
        </a:effectRef>
        <a:fontRef idx="minor">
          <a:schemeClr val="dk1"/>
        </a:fontRef>
      </xdr:style>
      <xdr:txBody>
        <a:bodyPr vertOverflow="clip" rtlCol="0" anchor="t"/>
        <a:lstStyle/>
        <a:p>
          <a:pPr algn="l"/>
          <a:endParaRPr kumimoji="1" lang="ja-JP" altLang="en-US" sz="1100">
            <a:solidFill>
              <a:sysClr val="windowText" lastClr="000000"/>
            </a:solidFill>
          </a:endParaRPr>
        </a:p>
      </xdr:txBody>
    </xdr:sp>
    <xdr:clientData/>
  </xdr:twoCellAnchor>
  <xdr:twoCellAnchor>
    <xdr:from>
      <xdr:col>28</xdr:col>
      <xdr:colOff>26465</xdr:colOff>
      <xdr:row>34</xdr:row>
      <xdr:rowOff>104775</xdr:rowOff>
    </xdr:from>
    <xdr:to>
      <xdr:col>43</xdr:col>
      <xdr:colOff>114300</xdr:colOff>
      <xdr:row>37</xdr:row>
      <xdr:rowOff>85725</xdr:rowOff>
    </xdr:to>
    <xdr:sp macro="" textlink="">
      <xdr:nvSpPr>
        <xdr:cNvPr id="23" name="正方形/長方形 22"/>
        <xdr:cNvSpPr/>
      </xdr:nvSpPr>
      <xdr:spPr>
        <a:xfrm>
          <a:off x="5627165" y="6677025"/>
          <a:ext cx="3088210" cy="552450"/>
        </a:xfrm>
        <a:prstGeom prst="rect">
          <a:avLst/>
        </a:prstGeom>
        <a:ln w="25400">
          <a:solidFill>
            <a:schemeClr val="accent6">
              <a:lumMod val="75000"/>
            </a:schemeClr>
          </a:solidFill>
        </a:ln>
      </xdr:spPr>
      <xdr:style>
        <a:lnRef idx="2">
          <a:schemeClr val="dk1"/>
        </a:lnRef>
        <a:fillRef idx="1">
          <a:schemeClr val="lt1"/>
        </a:fillRef>
        <a:effectRef idx="0">
          <a:schemeClr val="dk1"/>
        </a:effectRef>
        <a:fontRef idx="minor">
          <a:schemeClr val="dk1"/>
        </a:fontRef>
      </xdr:style>
      <xdr:txBody>
        <a:bodyPr vertOverflow="clip" rtlCol="0" anchor="t"/>
        <a:lstStyle/>
        <a:p>
          <a:pPr algn="l"/>
          <a:r>
            <a:rPr kumimoji="1" lang="ja-JP" altLang="en-US" sz="1100" b="1">
              <a:solidFill>
                <a:sysClr val="windowText" lastClr="000000"/>
              </a:solidFill>
            </a:rPr>
            <a:t>　</a:t>
          </a:r>
          <a:r>
            <a:rPr kumimoji="1" lang="ja-JP" altLang="en-US" sz="1050" b="1">
              <a:solidFill>
                <a:sysClr val="windowText" lastClr="000000"/>
              </a:solidFill>
            </a:rPr>
            <a:t>素掘り水路からコンクリート水路への更新</a:t>
          </a:r>
          <a:endParaRPr kumimoji="1" lang="en-US" altLang="ja-JP" sz="1050" b="1">
            <a:solidFill>
              <a:sysClr val="windowText" lastClr="000000"/>
            </a:solidFill>
          </a:endParaRPr>
        </a:p>
        <a:p>
          <a:pPr algn="l"/>
          <a:r>
            <a:rPr kumimoji="1" lang="ja-JP" altLang="en-US" sz="1050" b="1">
              <a:solidFill>
                <a:sysClr val="windowText" lastClr="000000"/>
              </a:solidFill>
            </a:rPr>
            <a:t>　Ｌ＝１，７５０</a:t>
          </a:r>
          <a:r>
            <a:rPr kumimoji="1" lang="en-US" altLang="ja-JP" sz="1050" b="1">
              <a:solidFill>
                <a:sysClr val="windowText" lastClr="000000"/>
              </a:solidFill>
            </a:rPr>
            <a:t>m</a:t>
          </a:r>
          <a:endParaRPr kumimoji="1" lang="ja-JP" altLang="en-US" sz="1050" b="1">
            <a:solidFill>
              <a:sysClr val="windowText" lastClr="000000"/>
            </a:solidFill>
          </a:endParaRPr>
        </a:p>
      </xdr:txBody>
    </xdr:sp>
    <xdr:clientData/>
  </xdr:twoCellAnchor>
  <xdr:twoCellAnchor>
    <xdr:from>
      <xdr:col>11</xdr:col>
      <xdr:colOff>14601</xdr:colOff>
      <xdr:row>32</xdr:row>
      <xdr:rowOff>120249</xdr:rowOff>
    </xdr:from>
    <xdr:to>
      <xdr:col>28</xdr:col>
      <xdr:colOff>26465</xdr:colOff>
      <xdr:row>36</xdr:row>
      <xdr:rowOff>0</xdr:rowOff>
    </xdr:to>
    <xdr:cxnSp macro="">
      <xdr:nvCxnSpPr>
        <xdr:cNvPr id="30" name="直線コネクタ 29"/>
        <xdr:cNvCxnSpPr>
          <a:stCxn id="23" idx="1"/>
          <a:endCxn id="28" idx="2"/>
        </xdr:cNvCxnSpPr>
      </xdr:nvCxnSpPr>
      <xdr:spPr>
        <a:xfrm flipH="1" flipV="1">
          <a:off x="2214876" y="6311499"/>
          <a:ext cx="3412289" cy="641751"/>
        </a:xfrm>
        <a:prstGeom prst="line">
          <a:avLst/>
        </a:prstGeom>
        <a:ln w="19050">
          <a:solidFill>
            <a:schemeClr val="accent6">
              <a:lumMod val="75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171366</xdr:colOff>
      <xdr:row>26</xdr:row>
      <xdr:rowOff>60503</xdr:rowOff>
    </xdr:from>
    <xdr:to>
      <xdr:col>28</xdr:col>
      <xdr:colOff>26465</xdr:colOff>
      <xdr:row>36</xdr:row>
      <xdr:rowOff>0</xdr:rowOff>
    </xdr:to>
    <xdr:cxnSp macro="">
      <xdr:nvCxnSpPr>
        <xdr:cNvPr id="38" name="直線コネクタ 37"/>
        <xdr:cNvCxnSpPr>
          <a:stCxn id="23" idx="1"/>
          <a:endCxn id="27" idx="2"/>
        </xdr:cNvCxnSpPr>
      </xdr:nvCxnSpPr>
      <xdr:spPr>
        <a:xfrm flipH="1" flipV="1">
          <a:off x="2971716" y="5108753"/>
          <a:ext cx="2655449" cy="1844497"/>
        </a:xfrm>
        <a:prstGeom prst="line">
          <a:avLst/>
        </a:prstGeom>
        <a:ln w="19050">
          <a:solidFill>
            <a:schemeClr val="accent6">
              <a:lumMod val="75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38</xdr:col>
      <xdr:colOff>131240</xdr:colOff>
      <xdr:row>13</xdr:row>
      <xdr:rowOff>180975</xdr:rowOff>
    </xdr:from>
    <xdr:to>
      <xdr:col>54</xdr:col>
      <xdr:colOff>19050</xdr:colOff>
      <xdr:row>16</xdr:row>
      <xdr:rowOff>161925</xdr:rowOff>
    </xdr:to>
    <xdr:sp macro="" textlink="">
      <xdr:nvSpPr>
        <xdr:cNvPr id="50" name="正方形/長方形 49"/>
        <xdr:cNvSpPr/>
      </xdr:nvSpPr>
      <xdr:spPr>
        <a:xfrm>
          <a:off x="7732190" y="2752725"/>
          <a:ext cx="3088210" cy="552450"/>
        </a:xfrm>
        <a:prstGeom prst="rect">
          <a:avLst/>
        </a:prstGeom>
        <a:ln w="25400">
          <a:solidFill>
            <a:schemeClr val="accent6">
              <a:lumMod val="75000"/>
            </a:schemeClr>
          </a:solidFill>
        </a:ln>
      </xdr:spPr>
      <xdr:style>
        <a:lnRef idx="2">
          <a:schemeClr val="dk1"/>
        </a:lnRef>
        <a:fillRef idx="1">
          <a:schemeClr val="lt1"/>
        </a:fillRef>
        <a:effectRef idx="0">
          <a:schemeClr val="dk1"/>
        </a:effectRef>
        <a:fontRef idx="minor">
          <a:schemeClr val="dk1"/>
        </a:fontRef>
      </xdr:style>
      <xdr:txBody>
        <a:bodyPr vertOverflow="clip" rtlCol="0" anchor="t"/>
        <a:lstStyle/>
        <a:p>
          <a:pPr algn="l"/>
          <a:r>
            <a:rPr kumimoji="1" lang="ja-JP" altLang="en-US" sz="1100" b="1">
              <a:solidFill>
                <a:sysClr val="windowText" lastClr="000000"/>
              </a:solidFill>
            </a:rPr>
            <a:t>　</a:t>
          </a:r>
          <a:r>
            <a:rPr kumimoji="1" lang="ja-JP" altLang="en-US" sz="1050" b="1">
              <a:solidFill>
                <a:sysClr val="windowText" lastClr="000000"/>
              </a:solidFill>
            </a:rPr>
            <a:t>素掘り水路からコンクリート水路への更新</a:t>
          </a:r>
          <a:endParaRPr kumimoji="1" lang="en-US" altLang="ja-JP" sz="1050" b="1">
            <a:solidFill>
              <a:sysClr val="windowText" lastClr="000000"/>
            </a:solidFill>
          </a:endParaRPr>
        </a:p>
        <a:p>
          <a:pPr algn="l"/>
          <a:r>
            <a:rPr kumimoji="1" lang="ja-JP" altLang="en-US" sz="1050" b="1">
              <a:solidFill>
                <a:sysClr val="windowText" lastClr="000000"/>
              </a:solidFill>
            </a:rPr>
            <a:t>　Ｌ＝３，２５０</a:t>
          </a:r>
          <a:r>
            <a:rPr kumimoji="1" lang="en-US" altLang="ja-JP" sz="1050" b="1">
              <a:solidFill>
                <a:sysClr val="windowText" lastClr="000000"/>
              </a:solidFill>
            </a:rPr>
            <a:t>m</a:t>
          </a:r>
          <a:endParaRPr kumimoji="1" lang="ja-JP" altLang="en-US" sz="1050" b="1">
            <a:solidFill>
              <a:sysClr val="windowText" lastClr="000000"/>
            </a:solidFill>
          </a:endParaRPr>
        </a:p>
      </xdr:txBody>
    </xdr:sp>
    <xdr:clientData/>
  </xdr:twoCellAnchor>
  <xdr:twoCellAnchor>
    <xdr:from>
      <xdr:col>33</xdr:col>
      <xdr:colOff>8102</xdr:colOff>
      <xdr:row>13</xdr:row>
      <xdr:rowOff>116206</xdr:rowOff>
    </xdr:from>
    <xdr:to>
      <xdr:col>38</xdr:col>
      <xdr:colOff>131240</xdr:colOff>
      <xdr:row>15</xdr:row>
      <xdr:rowOff>76200</xdr:rowOff>
    </xdr:to>
    <xdr:cxnSp macro="">
      <xdr:nvCxnSpPr>
        <xdr:cNvPr id="51" name="直線コネクタ 50"/>
        <xdr:cNvCxnSpPr>
          <a:stCxn id="50" idx="1"/>
          <a:endCxn id="26" idx="3"/>
        </xdr:cNvCxnSpPr>
      </xdr:nvCxnSpPr>
      <xdr:spPr>
        <a:xfrm flipH="1" flipV="1">
          <a:off x="6608927" y="2687956"/>
          <a:ext cx="1123263" cy="340994"/>
        </a:xfrm>
        <a:prstGeom prst="line">
          <a:avLst/>
        </a:prstGeom>
        <a:ln w="19050">
          <a:solidFill>
            <a:schemeClr val="accent6">
              <a:lumMod val="75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22</xdr:col>
      <xdr:colOff>59935</xdr:colOff>
      <xdr:row>15</xdr:row>
      <xdr:rowOff>76200</xdr:rowOff>
    </xdr:from>
    <xdr:to>
      <xdr:col>38</xdr:col>
      <xdr:colOff>131240</xdr:colOff>
      <xdr:row>19</xdr:row>
      <xdr:rowOff>69</xdr:rowOff>
    </xdr:to>
    <xdr:cxnSp macro="">
      <xdr:nvCxnSpPr>
        <xdr:cNvPr id="54" name="直線コネクタ 53"/>
        <xdr:cNvCxnSpPr>
          <a:stCxn id="50" idx="1"/>
          <a:endCxn id="25" idx="0"/>
        </xdr:cNvCxnSpPr>
      </xdr:nvCxnSpPr>
      <xdr:spPr>
        <a:xfrm flipH="1">
          <a:off x="4460485" y="3028950"/>
          <a:ext cx="3271705" cy="685869"/>
        </a:xfrm>
        <a:prstGeom prst="line">
          <a:avLst/>
        </a:prstGeom>
        <a:ln w="19050">
          <a:solidFill>
            <a:schemeClr val="accent6">
              <a:lumMod val="75000"/>
            </a:schemeClr>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xml><?xml version="1.0" encoding="utf-8"?>
<xdr:wsDr xmlns:xdr="http://schemas.openxmlformats.org/drawingml/2006/spreadsheetDrawing" xmlns:a="http://schemas.openxmlformats.org/drawingml/2006/main">
  <xdr:twoCellAnchor>
    <xdr:from>
      <xdr:col>60</xdr:col>
      <xdr:colOff>47625</xdr:colOff>
      <xdr:row>11</xdr:row>
      <xdr:rowOff>0</xdr:rowOff>
    </xdr:from>
    <xdr:to>
      <xdr:col>64</xdr:col>
      <xdr:colOff>9525</xdr:colOff>
      <xdr:row>11</xdr:row>
      <xdr:rowOff>19051</xdr:rowOff>
    </xdr:to>
    <xdr:sp macro="" textlink="">
      <xdr:nvSpPr>
        <xdr:cNvPr id="3" name="テキスト ボックス 2"/>
        <xdr:cNvSpPr txBox="1"/>
      </xdr:nvSpPr>
      <xdr:spPr>
        <a:xfrm>
          <a:off x="8143875" y="3152775"/>
          <a:ext cx="342900" cy="190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1100">
              <a:solidFill>
                <a:schemeClr val="bg1"/>
              </a:solidFill>
            </a:rPr>
            <a:t>※</a:t>
          </a:r>
          <a:endParaRPr kumimoji="1" lang="ja-JP" altLang="en-US" sz="1100">
            <a:solidFill>
              <a:schemeClr val="bg1"/>
            </a:solidFill>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10</xdr:col>
      <xdr:colOff>0</xdr:colOff>
      <xdr:row>46</xdr:row>
      <xdr:rowOff>248478</xdr:rowOff>
    </xdr:from>
    <xdr:to>
      <xdr:col>15</xdr:col>
      <xdr:colOff>0</xdr:colOff>
      <xdr:row>46</xdr:row>
      <xdr:rowOff>250066</xdr:rowOff>
    </xdr:to>
    <xdr:cxnSp macro="">
      <xdr:nvCxnSpPr>
        <xdr:cNvPr id="2" name="直線コネクタ 1"/>
        <xdr:cNvCxnSpPr/>
      </xdr:nvCxnSpPr>
      <xdr:spPr>
        <a:xfrm>
          <a:off x="6562725" y="13593003"/>
          <a:ext cx="5476875" cy="1588"/>
        </a:xfrm>
        <a:prstGeom prst="line">
          <a:avLst/>
        </a:prstGeom>
        <a:ln w="25400">
          <a:solidFill>
            <a:srgbClr val="0000FF"/>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11253</xdr:colOff>
      <xdr:row>48</xdr:row>
      <xdr:rowOff>231005</xdr:rowOff>
    </xdr:from>
    <xdr:to>
      <xdr:col>11</xdr:col>
      <xdr:colOff>17363</xdr:colOff>
      <xdr:row>48</xdr:row>
      <xdr:rowOff>232593</xdr:rowOff>
    </xdr:to>
    <xdr:cxnSp macro="">
      <xdr:nvCxnSpPr>
        <xdr:cNvPr id="5" name="直線コネクタ 4"/>
        <xdr:cNvCxnSpPr/>
      </xdr:nvCxnSpPr>
      <xdr:spPr>
        <a:xfrm>
          <a:off x="6567628" y="14105755"/>
          <a:ext cx="1101485" cy="1588"/>
        </a:xfrm>
        <a:prstGeom prst="line">
          <a:avLst/>
        </a:prstGeom>
        <a:ln w="25400">
          <a:solidFill>
            <a:srgbClr val="0000FF"/>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1033</xdr:colOff>
      <xdr:row>48</xdr:row>
      <xdr:rowOff>232399</xdr:rowOff>
    </xdr:from>
    <xdr:to>
      <xdr:col>12</xdr:col>
      <xdr:colOff>7143</xdr:colOff>
      <xdr:row>48</xdr:row>
      <xdr:rowOff>233987</xdr:rowOff>
    </xdr:to>
    <xdr:cxnSp macro="">
      <xdr:nvCxnSpPr>
        <xdr:cNvPr id="6" name="直線コネクタ 5"/>
        <xdr:cNvCxnSpPr/>
      </xdr:nvCxnSpPr>
      <xdr:spPr>
        <a:xfrm>
          <a:off x="7652783" y="14107149"/>
          <a:ext cx="1101485" cy="1588"/>
        </a:xfrm>
        <a:prstGeom prst="line">
          <a:avLst/>
        </a:prstGeom>
        <a:ln w="25400">
          <a:solidFill>
            <a:srgbClr val="0000FF"/>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2427</xdr:colOff>
      <xdr:row>47</xdr:row>
      <xdr:rowOff>274061</xdr:rowOff>
    </xdr:from>
    <xdr:to>
      <xdr:col>13</xdr:col>
      <xdr:colOff>8536</xdr:colOff>
      <xdr:row>47</xdr:row>
      <xdr:rowOff>275649</xdr:rowOff>
    </xdr:to>
    <xdr:cxnSp macro="">
      <xdr:nvCxnSpPr>
        <xdr:cNvPr id="7" name="直線コネクタ 6"/>
        <xdr:cNvCxnSpPr/>
      </xdr:nvCxnSpPr>
      <xdr:spPr>
        <a:xfrm>
          <a:off x="8749552" y="13751936"/>
          <a:ext cx="1101484" cy="1588"/>
        </a:xfrm>
        <a:prstGeom prst="line">
          <a:avLst/>
        </a:prstGeom>
        <a:ln w="25400">
          <a:solidFill>
            <a:srgbClr val="0000FF"/>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13</xdr:col>
      <xdr:colOff>1083320</xdr:colOff>
      <xdr:row>47</xdr:row>
      <xdr:rowOff>230928</xdr:rowOff>
    </xdr:from>
    <xdr:to>
      <xdr:col>16</xdr:col>
      <xdr:colOff>0</xdr:colOff>
      <xdr:row>47</xdr:row>
      <xdr:rowOff>254000</xdr:rowOff>
    </xdr:to>
    <xdr:cxnSp macro="">
      <xdr:nvCxnSpPr>
        <xdr:cNvPr id="8" name="直線コネクタ 7"/>
        <xdr:cNvCxnSpPr/>
      </xdr:nvCxnSpPr>
      <xdr:spPr>
        <a:xfrm>
          <a:off x="10925820" y="13708803"/>
          <a:ext cx="2202805" cy="23072"/>
        </a:xfrm>
        <a:prstGeom prst="line">
          <a:avLst/>
        </a:prstGeom>
        <a:ln w="25400">
          <a:solidFill>
            <a:srgbClr val="0000FF"/>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14405</xdr:colOff>
      <xdr:row>49</xdr:row>
      <xdr:rowOff>258336</xdr:rowOff>
    </xdr:from>
    <xdr:to>
      <xdr:col>11</xdr:col>
      <xdr:colOff>20515</xdr:colOff>
      <xdr:row>49</xdr:row>
      <xdr:rowOff>259924</xdr:rowOff>
    </xdr:to>
    <xdr:cxnSp macro="">
      <xdr:nvCxnSpPr>
        <xdr:cNvPr id="11" name="直線コネクタ 10"/>
        <xdr:cNvCxnSpPr/>
      </xdr:nvCxnSpPr>
      <xdr:spPr>
        <a:xfrm>
          <a:off x="6577130" y="15888861"/>
          <a:ext cx="1101485" cy="1588"/>
        </a:xfrm>
        <a:prstGeom prst="line">
          <a:avLst/>
        </a:prstGeom>
        <a:ln w="25400">
          <a:solidFill>
            <a:srgbClr val="0000FF"/>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13</xdr:col>
      <xdr:colOff>20058</xdr:colOff>
      <xdr:row>49</xdr:row>
      <xdr:rowOff>248115</xdr:rowOff>
    </xdr:from>
    <xdr:to>
      <xdr:col>16</xdr:col>
      <xdr:colOff>0</xdr:colOff>
      <xdr:row>49</xdr:row>
      <xdr:rowOff>254000</xdr:rowOff>
    </xdr:to>
    <xdr:cxnSp macro="">
      <xdr:nvCxnSpPr>
        <xdr:cNvPr id="12" name="直線コネクタ 11"/>
        <xdr:cNvCxnSpPr/>
      </xdr:nvCxnSpPr>
      <xdr:spPr>
        <a:xfrm>
          <a:off x="9862558" y="14583240"/>
          <a:ext cx="3266067" cy="5885"/>
        </a:xfrm>
        <a:prstGeom prst="line">
          <a:avLst/>
        </a:prstGeom>
        <a:ln w="25400">
          <a:solidFill>
            <a:srgbClr val="0000FF"/>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3821</xdr:colOff>
      <xdr:row>50</xdr:row>
      <xdr:rowOff>266937</xdr:rowOff>
    </xdr:from>
    <xdr:to>
      <xdr:col>12</xdr:col>
      <xdr:colOff>9931</xdr:colOff>
      <xdr:row>50</xdr:row>
      <xdr:rowOff>268525</xdr:rowOff>
    </xdr:to>
    <xdr:cxnSp macro="">
      <xdr:nvCxnSpPr>
        <xdr:cNvPr id="13" name="直線コネクタ 12"/>
        <xdr:cNvCxnSpPr/>
      </xdr:nvCxnSpPr>
      <xdr:spPr>
        <a:xfrm>
          <a:off x="7661921" y="16354662"/>
          <a:ext cx="1101485" cy="1588"/>
        </a:xfrm>
        <a:prstGeom prst="line">
          <a:avLst/>
        </a:prstGeom>
        <a:ln w="25400">
          <a:solidFill>
            <a:srgbClr val="0000FF"/>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15875</xdr:colOff>
      <xdr:row>67</xdr:row>
      <xdr:rowOff>238125</xdr:rowOff>
    </xdr:from>
    <xdr:to>
      <xdr:col>12</xdr:col>
      <xdr:colOff>21985</xdr:colOff>
      <xdr:row>67</xdr:row>
      <xdr:rowOff>239713</xdr:rowOff>
    </xdr:to>
    <xdr:cxnSp macro="">
      <xdr:nvCxnSpPr>
        <xdr:cNvPr id="14" name="直線コネクタ 13"/>
        <xdr:cNvCxnSpPr/>
      </xdr:nvCxnSpPr>
      <xdr:spPr>
        <a:xfrm>
          <a:off x="7667625" y="19415125"/>
          <a:ext cx="1101485" cy="1588"/>
        </a:xfrm>
        <a:prstGeom prst="line">
          <a:avLst/>
        </a:prstGeom>
        <a:ln w="25400">
          <a:solidFill>
            <a:srgbClr val="0000FF"/>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9525</xdr:colOff>
      <xdr:row>68</xdr:row>
      <xdr:rowOff>200025</xdr:rowOff>
    </xdr:from>
    <xdr:to>
      <xdr:col>12</xdr:col>
      <xdr:colOff>15635</xdr:colOff>
      <xdr:row>68</xdr:row>
      <xdr:rowOff>201613</xdr:rowOff>
    </xdr:to>
    <xdr:cxnSp macro="">
      <xdr:nvCxnSpPr>
        <xdr:cNvPr id="15" name="直線コネクタ 14"/>
        <xdr:cNvCxnSpPr/>
      </xdr:nvCxnSpPr>
      <xdr:spPr>
        <a:xfrm>
          <a:off x="7661275" y="19202400"/>
          <a:ext cx="1101485" cy="1588"/>
        </a:xfrm>
        <a:prstGeom prst="line">
          <a:avLst/>
        </a:prstGeom>
        <a:ln w="25400">
          <a:solidFill>
            <a:srgbClr val="0000FF"/>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698500</xdr:colOff>
      <xdr:row>5</xdr:row>
      <xdr:rowOff>1</xdr:rowOff>
    </xdr:from>
    <xdr:to>
      <xdr:col>2</xdr:col>
      <xdr:colOff>777875</xdr:colOff>
      <xdr:row>8</xdr:row>
      <xdr:rowOff>47626</xdr:rowOff>
    </xdr:to>
    <xdr:sp macro="" textlink="">
      <xdr:nvSpPr>
        <xdr:cNvPr id="16" name="右大かっこ 15"/>
        <xdr:cNvSpPr/>
      </xdr:nvSpPr>
      <xdr:spPr>
        <a:xfrm>
          <a:off x="1936750" y="1362076"/>
          <a:ext cx="79375" cy="561975"/>
        </a:xfrm>
        <a:prstGeom prst="rightBracket">
          <a:avLst/>
        </a:prstGeom>
        <a:noFill/>
        <a:ln>
          <a:solidFill>
            <a:schemeClr val="tx1"/>
          </a:solidFill>
        </a:ln>
      </xdr:spPr>
      <xdr:style>
        <a:lnRef idx="1">
          <a:schemeClr val="accent1"/>
        </a:lnRef>
        <a:fillRef idx="0">
          <a:schemeClr val="accent1"/>
        </a:fillRef>
        <a:effectRef idx="0">
          <a:schemeClr val="accent1"/>
        </a:effectRef>
        <a:fontRef idx="minor">
          <a:schemeClr val="tx1"/>
        </a:fontRef>
      </xdr:style>
      <xdr:txBody>
        <a:bodyPr rtlCol="0" anchor="ctr"/>
        <a:lstStyle/>
        <a:p>
          <a:endParaRPr lang="ja-JP" altLang="en-US"/>
        </a:p>
      </xdr:txBody>
    </xdr:sp>
    <xdr:clientData/>
  </xdr:twoCellAnchor>
  <xdr:twoCellAnchor>
    <xdr:from>
      <xdr:col>0</xdr:col>
      <xdr:colOff>111125</xdr:colOff>
      <xdr:row>5</xdr:row>
      <xdr:rowOff>9525</xdr:rowOff>
    </xdr:from>
    <xdr:to>
      <xdr:col>0</xdr:col>
      <xdr:colOff>156844</xdr:colOff>
      <xdr:row>8</xdr:row>
      <xdr:rowOff>0</xdr:rowOff>
    </xdr:to>
    <xdr:sp macro="" textlink="">
      <xdr:nvSpPr>
        <xdr:cNvPr id="17" name="左大かっこ 16"/>
        <xdr:cNvSpPr/>
      </xdr:nvSpPr>
      <xdr:spPr>
        <a:xfrm>
          <a:off x="111125" y="1371600"/>
          <a:ext cx="45719" cy="504825"/>
        </a:xfrm>
        <a:prstGeom prst="leftBracket">
          <a:avLst/>
        </a:prstGeom>
        <a:noFill/>
        <a:ln>
          <a:solidFill>
            <a:schemeClr val="tx1"/>
          </a:solidFill>
        </a:ln>
      </xdr:spPr>
      <xdr:style>
        <a:lnRef idx="1">
          <a:schemeClr val="accent1"/>
        </a:lnRef>
        <a:fillRef idx="0">
          <a:schemeClr val="accent1"/>
        </a:fillRef>
        <a:effectRef idx="0">
          <a:schemeClr val="accent1"/>
        </a:effectRef>
        <a:fontRef idx="minor">
          <a:schemeClr val="tx1"/>
        </a:fontRef>
      </xdr:style>
      <xdr:txBody>
        <a:bodyPr rtlCol="0" anchor="ctr"/>
        <a:lstStyle/>
        <a:p>
          <a:endParaRPr lang="ja-JP" altLang="en-US"/>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xdr:col>
      <xdr:colOff>180975</xdr:colOff>
      <xdr:row>6</xdr:row>
      <xdr:rowOff>0</xdr:rowOff>
    </xdr:from>
    <xdr:to>
      <xdr:col>34</xdr:col>
      <xdr:colOff>38100</xdr:colOff>
      <xdr:row>36</xdr:row>
      <xdr:rowOff>114300</xdr:rowOff>
    </xdr:to>
    <xdr:pic>
      <xdr:nvPicPr>
        <xdr:cNvPr id="14976" name="図 5" descr="s544033.tif"/>
        <xdr:cNvPicPr>
          <a:picLocks noChangeAspect="1"/>
        </xdr:cNvPicPr>
      </xdr:nvPicPr>
      <xdr:blipFill>
        <a:blip xmlns:r="http://schemas.openxmlformats.org/officeDocument/2006/relationships" r:embed="rId1" cstate="print"/>
        <a:srcRect l="6369" t="1886" r="-388" b="3590"/>
        <a:stretch>
          <a:fillRect/>
        </a:stretch>
      </xdr:blipFill>
      <xdr:spPr bwMode="auto">
        <a:xfrm>
          <a:off x="457200" y="1238250"/>
          <a:ext cx="6457950" cy="5829300"/>
        </a:xfrm>
        <a:prstGeom prst="rect">
          <a:avLst/>
        </a:prstGeom>
        <a:noFill/>
        <a:ln w="9525">
          <a:noFill/>
          <a:miter lim="800000"/>
          <a:headEnd/>
          <a:tailEnd/>
        </a:ln>
      </xdr:spPr>
    </xdr:pic>
    <xdr:clientData/>
  </xdr:twoCellAnchor>
  <xdr:twoCellAnchor>
    <xdr:from>
      <xdr:col>2</xdr:col>
      <xdr:colOff>25400</xdr:colOff>
      <xdr:row>13</xdr:row>
      <xdr:rowOff>101600</xdr:rowOff>
    </xdr:from>
    <xdr:to>
      <xdr:col>33</xdr:col>
      <xdr:colOff>139700</xdr:colOff>
      <xdr:row>36</xdr:row>
      <xdr:rowOff>114300</xdr:rowOff>
    </xdr:to>
    <xdr:sp macro="" textlink="">
      <xdr:nvSpPr>
        <xdr:cNvPr id="18" name="フリーフォーム 17"/>
        <xdr:cNvSpPr/>
      </xdr:nvSpPr>
      <xdr:spPr>
        <a:xfrm>
          <a:off x="508000" y="2679700"/>
          <a:ext cx="6413500" cy="4394200"/>
        </a:xfrm>
        <a:custGeom>
          <a:avLst/>
          <a:gdLst>
            <a:gd name="connsiteX0" fmla="*/ 6400800 w 6413500"/>
            <a:gd name="connsiteY0" fmla="*/ 3352800 h 4394200"/>
            <a:gd name="connsiteX1" fmla="*/ 6159500 w 6413500"/>
            <a:gd name="connsiteY1" fmla="*/ 3390900 h 4394200"/>
            <a:gd name="connsiteX2" fmla="*/ 6070600 w 6413500"/>
            <a:gd name="connsiteY2" fmla="*/ 3378200 h 4394200"/>
            <a:gd name="connsiteX3" fmla="*/ 5943600 w 6413500"/>
            <a:gd name="connsiteY3" fmla="*/ 3340100 h 4394200"/>
            <a:gd name="connsiteX4" fmla="*/ 5765800 w 6413500"/>
            <a:gd name="connsiteY4" fmla="*/ 3175000 h 4394200"/>
            <a:gd name="connsiteX5" fmla="*/ 5689600 w 6413500"/>
            <a:gd name="connsiteY5" fmla="*/ 3175000 h 4394200"/>
            <a:gd name="connsiteX6" fmla="*/ 5702300 w 6413500"/>
            <a:gd name="connsiteY6" fmla="*/ 3327400 h 4394200"/>
            <a:gd name="connsiteX7" fmla="*/ 5588000 w 6413500"/>
            <a:gd name="connsiteY7" fmla="*/ 3429000 h 4394200"/>
            <a:gd name="connsiteX8" fmla="*/ 5461000 w 6413500"/>
            <a:gd name="connsiteY8" fmla="*/ 3492500 h 4394200"/>
            <a:gd name="connsiteX9" fmla="*/ 5321300 w 6413500"/>
            <a:gd name="connsiteY9" fmla="*/ 3365500 h 4394200"/>
            <a:gd name="connsiteX10" fmla="*/ 5207000 w 6413500"/>
            <a:gd name="connsiteY10" fmla="*/ 3441700 h 4394200"/>
            <a:gd name="connsiteX11" fmla="*/ 4673600 w 6413500"/>
            <a:gd name="connsiteY11" fmla="*/ 3416300 h 4394200"/>
            <a:gd name="connsiteX12" fmla="*/ 4673600 w 6413500"/>
            <a:gd name="connsiteY12" fmla="*/ 3416300 h 4394200"/>
            <a:gd name="connsiteX13" fmla="*/ 4572000 w 6413500"/>
            <a:gd name="connsiteY13" fmla="*/ 3403600 h 4394200"/>
            <a:gd name="connsiteX14" fmla="*/ 4572000 w 6413500"/>
            <a:gd name="connsiteY14" fmla="*/ 3403600 h 4394200"/>
            <a:gd name="connsiteX15" fmla="*/ 4737100 w 6413500"/>
            <a:gd name="connsiteY15" fmla="*/ 3086100 h 4394200"/>
            <a:gd name="connsiteX16" fmla="*/ 4508500 w 6413500"/>
            <a:gd name="connsiteY16" fmla="*/ 3213100 h 4394200"/>
            <a:gd name="connsiteX17" fmla="*/ 4241800 w 6413500"/>
            <a:gd name="connsiteY17" fmla="*/ 3213100 h 4394200"/>
            <a:gd name="connsiteX18" fmla="*/ 4025900 w 6413500"/>
            <a:gd name="connsiteY18" fmla="*/ 3111500 h 4394200"/>
            <a:gd name="connsiteX19" fmla="*/ 3835400 w 6413500"/>
            <a:gd name="connsiteY19" fmla="*/ 2819400 h 4394200"/>
            <a:gd name="connsiteX20" fmla="*/ 3721100 w 6413500"/>
            <a:gd name="connsiteY20" fmla="*/ 2590800 h 4394200"/>
            <a:gd name="connsiteX21" fmla="*/ 3467100 w 6413500"/>
            <a:gd name="connsiteY21" fmla="*/ 2247900 h 4394200"/>
            <a:gd name="connsiteX22" fmla="*/ 3314700 w 6413500"/>
            <a:gd name="connsiteY22" fmla="*/ 1968500 h 4394200"/>
            <a:gd name="connsiteX23" fmla="*/ 3022600 w 6413500"/>
            <a:gd name="connsiteY23" fmla="*/ 1816100 h 4394200"/>
            <a:gd name="connsiteX24" fmla="*/ 2908300 w 6413500"/>
            <a:gd name="connsiteY24" fmla="*/ 1689100 h 4394200"/>
            <a:gd name="connsiteX25" fmla="*/ 2844800 w 6413500"/>
            <a:gd name="connsiteY25" fmla="*/ 1460500 h 4394200"/>
            <a:gd name="connsiteX26" fmla="*/ 2806700 w 6413500"/>
            <a:gd name="connsiteY26" fmla="*/ 1308100 h 4394200"/>
            <a:gd name="connsiteX27" fmla="*/ 2641600 w 6413500"/>
            <a:gd name="connsiteY27" fmla="*/ 1231900 h 4394200"/>
            <a:gd name="connsiteX28" fmla="*/ 2552700 w 6413500"/>
            <a:gd name="connsiteY28" fmla="*/ 1104900 h 4394200"/>
            <a:gd name="connsiteX29" fmla="*/ 2527300 w 6413500"/>
            <a:gd name="connsiteY29" fmla="*/ 698500 h 4394200"/>
            <a:gd name="connsiteX30" fmla="*/ 2463800 w 6413500"/>
            <a:gd name="connsiteY30" fmla="*/ 546100 h 4394200"/>
            <a:gd name="connsiteX31" fmla="*/ 2146300 w 6413500"/>
            <a:gd name="connsiteY31" fmla="*/ 317500 h 4394200"/>
            <a:gd name="connsiteX32" fmla="*/ 1498600 w 6413500"/>
            <a:gd name="connsiteY32" fmla="*/ 50800 h 4394200"/>
            <a:gd name="connsiteX33" fmla="*/ 1092200 w 6413500"/>
            <a:gd name="connsiteY33" fmla="*/ 0 h 4394200"/>
            <a:gd name="connsiteX34" fmla="*/ 800100 w 6413500"/>
            <a:gd name="connsiteY34" fmla="*/ 76200 h 4394200"/>
            <a:gd name="connsiteX35" fmla="*/ 673100 w 6413500"/>
            <a:gd name="connsiteY35" fmla="*/ 190500 h 4394200"/>
            <a:gd name="connsiteX36" fmla="*/ 520700 w 6413500"/>
            <a:gd name="connsiteY36" fmla="*/ 266700 h 4394200"/>
            <a:gd name="connsiteX37" fmla="*/ 127000 w 6413500"/>
            <a:gd name="connsiteY37" fmla="*/ 254000 h 4394200"/>
            <a:gd name="connsiteX38" fmla="*/ 0 w 6413500"/>
            <a:gd name="connsiteY38" fmla="*/ 342900 h 4394200"/>
            <a:gd name="connsiteX39" fmla="*/ 12700 w 6413500"/>
            <a:gd name="connsiteY39" fmla="*/ 1727200 h 4394200"/>
            <a:gd name="connsiteX40" fmla="*/ 444500 w 6413500"/>
            <a:gd name="connsiteY40" fmla="*/ 1739900 h 4394200"/>
            <a:gd name="connsiteX41" fmla="*/ 711200 w 6413500"/>
            <a:gd name="connsiteY41" fmla="*/ 1866900 h 4394200"/>
            <a:gd name="connsiteX42" fmla="*/ 1308100 w 6413500"/>
            <a:gd name="connsiteY42" fmla="*/ 2044700 h 4394200"/>
            <a:gd name="connsiteX43" fmla="*/ 2222500 w 6413500"/>
            <a:gd name="connsiteY43" fmla="*/ 2209800 h 4394200"/>
            <a:gd name="connsiteX44" fmla="*/ 2336800 w 6413500"/>
            <a:gd name="connsiteY44" fmla="*/ 2349500 h 4394200"/>
            <a:gd name="connsiteX45" fmla="*/ 2514600 w 6413500"/>
            <a:gd name="connsiteY45" fmla="*/ 2616200 h 4394200"/>
            <a:gd name="connsiteX46" fmla="*/ 2768600 w 6413500"/>
            <a:gd name="connsiteY46" fmla="*/ 2895600 h 4394200"/>
            <a:gd name="connsiteX47" fmla="*/ 2755900 w 6413500"/>
            <a:gd name="connsiteY47" fmla="*/ 3238500 h 4394200"/>
            <a:gd name="connsiteX48" fmla="*/ 2730500 w 6413500"/>
            <a:gd name="connsiteY48" fmla="*/ 3429000 h 4394200"/>
            <a:gd name="connsiteX49" fmla="*/ 1955800 w 6413500"/>
            <a:gd name="connsiteY49" fmla="*/ 3695700 h 4394200"/>
            <a:gd name="connsiteX50" fmla="*/ 1447800 w 6413500"/>
            <a:gd name="connsiteY50" fmla="*/ 3860800 h 4394200"/>
            <a:gd name="connsiteX51" fmla="*/ 1473200 w 6413500"/>
            <a:gd name="connsiteY51" fmla="*/ 4191000 h 4394200"/>
            <a:gd name="connsiteX52" fmla="*/ 1498600 w 6413500"/>
            <a:gd name="connsiteY52" fmla="*/ 4394200 h 4394200"/>
            <a:gd name="connsiteX53" fmla="*/ 3035300 w 6413500"/>
            <a:gd name="connsiteY53" fmla="*/ 4381500 h 4394200"/>
            <a:gd name="connsiteX54" fmla="*/ 2806700 w 6413500"/>
            <a:gd name="connsiteY54" fmla="*/ 4000500 h 4394200"/>
            <a:gd name="connsiteX55" fmla="*/ 3048000 w 6413500"/>
            <a:gd name="connsiteY55" fmla="*/ 3644900 h 4394200"/>
            <a:gd name="connsiteX56" fmla="*/ 3429000 w 6413500"/>
            <a:gd name="connsiteY56" fmla="*/ 3517900 h 4394200"/>
            <a:gd name="connsiteX57" fmla="*/ 3835400 w 6413500"/>
            <a:gd name="connsiteY57" fmla="*/ 3822700 h 4394200"/>
            <a:gd name="connsiteX58" fmla="*/ 4584700 w 6413500"/>
            <a:gd name="connsiteY58" fmla="*/ 3898900 h 4394200"/>
            <a:gd name="connsiteX59" fmla="*/ 4927600 w 6413500"/>
            <a:gd name="connsiteY59" fmla="*/ 3860800 h 4394200"/>
            <a:gd name="connsiteX60" fmla="*/ 5346700 w 6413500"/>
            <a:gd name="connsiteY60" fmla="*/ 3822700 h 4394200"/>
            <a:gd name="connsiteX61" fmla="*/ 5803900 w 6413500"/>
            <a:gd name="connsiteY61" fmla="*/ 3810000 h 4394200"/>
            <a:gd name="connsiteX62" fmla="*/ 5880100 w 6413500"/>
            <a:gd name="connsiteY62" fmla="*/ 3606800 h 4394200"/>
            <a:gd name="connsiteX63" fmla="*/ 6197600 w 6413500"/>
            <a:gd name="connsiteY63" fmla="*/ 3568700 h 4394200"/>
            <a:gd name="connsiteX64" fmla="*/ 6413500 w 6413500"/>
            <a:gd name="connsiteY64" fmla="*/ 3683000 h 4394200"/>
            <a:gd name="connsiteX65" fmla="*/ 6400800 w 6413500"/>
            <a:gd name="connsiteY65" fmla="*/ 3352800 h 439420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 ang="0">
              <a:pos x="connsiteX18" y="connsiteY18"/>
            </a:cxn>
            <a:cxn ang="0">
              <a:pos x="connsiteX19" y="connsiteY19"/>
            </a:cxn>
            <a:cxn ang="0">
              <a:pos x="connsiteX20" y="connsiteY20"/>
            </a:cxn>
            <a:cxn ang="0">
              <a:pos x="connsiteX21" y="connsiteY21"/>
            </a:cxn>
            <a:cxn ang="0">
              <a:pos x="connsiteX22" y="connsiteY22"/>
            </a:cxn>
            <a:cxn ang="0">
              <a:pos x="connsiteX23" y="connsiteY23"/>
            </a:cxn>
            <a:cxn ang="0">
              <a:pos x="connsiteX24" y="connsiteY24"/>
            </a:cxn>
            <a:cxn ang="0">
              <a:pos x="connsiteX25" y="connsiteY25"/>
            </a:cxn>
            <a:cxn ang="0">
              <a:pos x="connsiteX26" y="connsiteY26"/>
            </a:cxn>
            <a:cxn ang="0">
              <a:pos x="connsiteX27" y="connsiteY27"/>
            </a:cxn>
            <a:cxn ang="0">
              <a:pos x="connsiteX28" y="connsiteY28"/>
            </a:cxn>
            <a:cxn ang="0">
              <a:pos x="connsiteX29" y="connsiteY29"/>
            </a:cxn>
            <a:cxn ang="0">
              <a:pos x="connsiteX30" y="connsiteY30"/>
            </a:cxn>
            <a:cxn ang="0">
              <a:pos x="connsiteX31" y="connsiteY31"/>
            </a:cxn>
            <a:cxn ang="0">
              <a:pos x="connsiteX32" y="connsiteY32"/>
            </a:cxn>
            <a:cxn ang="0">
              <a:pos x="connsiteX33" y="connsiteY33"/>
            </a:cxn>
            <a:cxn ang="0">
              <a:pos x="connsiteX34" y="connsiteY34"/>
            </a:cxn>
            <a:cxn ang="0">
              <a:pos x="connsiteX35" y="connsiteY35"/>
            </a:cxn>
            <a:cxn ang="0">
              <a:pos x="connsiteX36" y="connsiteY36"/>
            </a:cxn>
            <a:cxn ang="0">
              <a:pos x="connsiteX37" y="connsiteY37"/>
            </a:cxn>
            <a:cxn ang="0">
              <a:pos x="connsiteX38" y="connsiteY38"/>
            </a:cxn>
            <a:cxn ang="0">
              <a:pos x="connsiteX39" y="connsiteY39"/>
            </a:cxn>
            <a:cxn ang="0">
              <a:pos x="connsiteX40" y="connsiteY40"/>
            </a:cxn>
            <a:cxn ang="0">
              <a:pos x="connsiteX41" y="connsiteY41"/>
            </a:cxn>
            <a:cxn ang="0">
              <a:pos x="connsiteX42" y="connsiteY42"/>
            </a:cxn>
            <a:cxn ang="0">
              <a:pos x="connsiteX43" y="connsiteY43"/>
            </a:cxn>
            <a:cxn ang="0">
              <a:pos x="connsiteX44" y="connsiteY44"/>
            </a:cxn>
            <a:cxn ang="0">
              <a:pos x="connsiteX45" y="connsiteY45"/>
            </a:cxn>
            <a:cxn ang="0">
              <a:pos x="connsiteX46" y="connsiteY46"/>
            </a:cxn>
            <a:cxn ang="0">
              <a:pos x="connsiteX47" y="connsiteY47"/>
            </a:cxn>
            <a:cxn ang="0">
              <a:pos x="connsiteX48" y="connsiteY48"/>
            </a:cxn>
            <a:cxn ang="0">
              <a:pos x="connsiteX49" y="connsiteY49"/>
            </a:cxn>
            <a:cxn ang="0">
              <a:pos x="connsiteX50" y="connsiteY50"/>
            </a:cxn>
            <a:cxn ang="0">
              <a:pos x="connsiteX51" y="connsiteY51"/>
            </a:cxn>
            <a:cxn ang="0">
              <a:pos x="connsiteX52" y="connsiteY52"/>
            </a:cxn>
            <a:cxn ang="0">
              <a:pos x="connsiteX53" y="connsiteY53"/>
            </a:cxn>
            <a:cxn ang="0">
              <a:pos x="connsiteX54" y="connsiteY54"/>
            </a:cxn>
            <a:cxn ang="0">
              <a:pos x="connsiteX55" y="connsiteY55"/>
            </a:cxn>
            <a:cxn ang="0">
              <a:pos x="connsiteX56" y="connsiteY56"/>
            </a:cxn>
            <a:cxn ang="0">
              <a:pos x="connsiteX57" y="connsiteY57"/>
            </a:cxn>
            <a:cxn ang="0">
              <a:pos x="connsiteX58" y="connsiteY58"/>
            </a:cxn>
            <a:cxn ang="0">
              <a:pos x="connsiteX59" y="connsiteY59"/>
            </a:cxn>
            <a:cxn ang="0">
              <a:pos x="connsiteX60" y="connsiteY60"/>
            </a:cxn>
            <a:cxn ang="0">
              <a:pos x="connsiteX61" y="connsiteY61"/>
            </a:cxn>
            <a:cxn ang="0">
              <a:pos x="connsiteX62" y="connsiteY62"/>
            </a:cxn>
            <a:cxn ang="0">
              <a:pos x="connsiteX63" y="connsiteY63"/>
            </a:cxn>
            <a:cxn ang="0">
              <a:pos x="connsiteX64" y="connsiteY64"/>
            </a:cxn>
            <a:cxn ang="0">
              <a:pos x="connsiteX65" y="connsiteY65"/>
            </a:cxn>
          </a:cxnLst>
          <a:rect l="l" t="t" r="r" b="b"/>
          <a:pathLst>
            <a:path w="6413500" h="4394200">
              <a:moveTo>
                <a:pt x="6400800" y="3352800"/>
              </a:moveTo>
              <a:lnTo>
                <a:pt x="6159500" y="3390900"/>
              </a:lnTo>
              <a:lnTo>
                <a:pt x="6070600" y="3378200"/>
              </a:lnTo>
              <a:lnTo>
                <a:pt x="5943600" y="3340100"/>
              </a:lnTo>
              <a:lnTo>
                <a:pt x="5765800" y="3175000"/>
              </a:lnTo>
              <a:lnTo>
                <a:pt x="5689600" y="3175000"/>
              </a:lnTo>
              <a:lnTo>
                <a:pt x="5702300" y="3327400"/>
              </a:lnTo>
              <a:lnTo>
                <a:pt x="5588000" y="3429000"/>
              </a:lnTo>
              <a:lnTo>
                <a:pt x="5461000" y="3492500"/>
              </a:lnTo>
              <a:lnTo>
                <a:pt x="5321300" y="3365500"/>
              </a:lnTo>
              <a:lnTo>
                <a:pt x="5207000" y="3441700"/>
              </a:lnTo>
              <a:lnTo>
                <a:pt x="4673600" y="3416300"/>
              </a:lnTo>
              <a:lnTo>
                <a:pt x="4673600" y="3416300"/>
              </a:lnTo>
              <a:lnTo>
                <a:pt x="4572000" y="3403600"/>
              </a:lnTo>
              <a:lnTo>
                <a:pt x="4572000" y="3403600"/>
              </a:lnTo>
              <a:lnTo>
                <a:pt x="4737100" y="3086100"/>
              </a:lnTo>
              <a:lnTo>
                <a:pt x="4508500" y="3213100"/>
              </a:lnTo>
              <a:lnTo>
                <a:pt x="4241800" y="3213100"/>
              </a:lnTo>
              <a:lnTo>
                <a:pt x="4025900" y="3111500"/>
              </a:lnTo>
              <a:lnTo>
                <a:pt x="3835400" y="2819400"/>
              </a:lnTo>
              <a:lnTo>
                <a:pt x="3721100" y="2590800"/>
              </a:lnTo>
              <a:lnTo>
                <a:pt x="3467100" y="2247900"/>
              </a:lnTo>
              <a:lnTo>
                <a:pt x="3314700" y="1968500"/>
              </a:lnTo>
              <a:lnTo>
                <a:pt x="3022600" y="1816100"/>
              </a:lnTo>
              <a:lnTo>
                <a:pt x="2908300" y="1689100"/>
              </a:lnTo>
              <a:lnTo>
                <a:pt x="2844800" y="1460500"/>
              </a:lnTo>
              <a:lnTo>
                <a:pt x="2806700" y="1308100"/>
              </a:lnTo>
              <a:lnTo>
                <a:pt x="2641600" y="1231900"/>
              </a:lnTo>
              <a:lnTo>
                <a:pt x="2552700" y="1104900"/>
              </a:lnTo>
              <a:lnTo>
                <a:pt x="2527300" y="698500"/>
              </a:lnTo>
              <a:lnTo>
                <a:pt x="2463800" y="546100"/>
              </a:lnTo>
              <a:lnTo>
                <a:pt x="2146300" y="317500"/>
              </a:lnTo>
              <a:lnTo>
                <a:pt x="1498600" y="50800"/>
              </a:lnTo>
              <a:lnTo>
                <a:pt x="1092200" y="0"/>
              </a:lnTo>
              <a:lnTo>
                <a:pt x="800100" y="76200"/>
              </a:lnTo>
              <a:lnTo>
                <a:pt x="673100" y="190500"/>
              </a:lnTo>
              <a:lnTo>
                <a:pt x="520700" y="266700"/>
              </a:lnTo>
              <a:lnTo>
                <a:pt x="127000" y="254000"/>
              </a:lnTo>
              <a:lnTo>
                <a:pt x="0" y="342900"/>
              </a:lnTo>
              <a:lnTo>
                <a:pt x="12700" y="1727200"/>
              </a:lnTo>
              <a:lnTo>
                <a:pt x="444500" y="1739900"/>
              </a:lnTo>
              <a:lnTo>
                <a:pt x="711200" y="1866900"/>
              </a:lnTo>
              <a:lnTo>
                <a:pt x="1308100" y="2044700"/>
              </a:lnTo>
              <a:lnTo>
                <a:pt x="2222500" y="2209800"/>
              </a:lnTo>
              <a:lnTo>
                <a:pt x="2336800" y="2349500"/>
              </a:lnTo>
              <a:lnTo>
                <a:pt x="2514600" y="2616200"/>
              </a:lnTo>
              <a:lnTo>
                <a:pt x="2768600" y="2895600"/>
              </a:lnTo>
              <a:lnTo>
                <a:pt x="2755900" y="3238500"/>
              </a:lnTo>
              <a:lnTo>
                <a:pt x="2730500" y="3429000"/>
              </a:lnTo>
              <a:lnTo>
                <a:pt x="1955800" y="3695700"/>
              </a:lnTo>
              <a:lnTo>
                <a:pt x="1447800" y="3860800"/>
              </a:lnTo>
              <a:lnTo>
                <a:pt x="1473200" y="4191000"/>
              </a:lnTo>
              <a:lnTo>
                <a:pt x="1498600" y="4394200"/>
              </a:lnTo>
              <a:lnTo>
                <a:pt x="3035300" y="4381500"/>
              </a:lnTo>
              <a:lnTo>
                <a:pt x="2806700" y="4000500"/>
              </a:lnTo>
              <a:lnTo>
                <a:pt x="3048000" y="3644900"/>
              </a:lnTo>
              <a:lnTo>
                <a:pt x="3429000" y="3517900"/>
              </a:lnTo>
              <a:lnTo>
                <a:pt x="3835400" y="3822700"/>
              </a:lnTo>
              <a:lnTo>
                <a:pt x="4584700" y="3898900"/>
              </a:lnTo>
              <a:lnTo>
                <a:pt x="4927600" y="3860800"/>
              </a:lnTo>
              <a:lnTo>
                <a:pt x="5346700" y="3822700"/>
              </a:lnTo>
              <a:lnTo>
                <a:pt x="5803900" y="3810000"/>
              </a:lnTo>
              <a:lnTo>
                <a:pt x="5880100" y="3606800"/>
              </a:lnTo>
              <a:lnTo>
                <a:pt x="6197600" y="3568700"/>
              </a:lnTo>
              <a:lnTo>
                <a:pt x="6413500" y="3683000"/>
              </a:lnTo>
              <a:lnTo>
                <a:pt x="6400800" y="3352800"/>
              </a:lnTo>
              <a:close/>
            </a:path>
          </a:pathLst>
        </a:custGeom>
        <a:noFill/>
        <a:ln w="25400">
          <a:solidFill>
            <a:srgbClr val="7030A0"/>
          </a:solidFill>
          <a:prstDash val="sysDash"/>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endParaRPr lang="ja-JP" altLang="en-US"/>
        </a:p>
      </xdr:txBody>
    </xdr:sp>
    <xdr:clientData/>
  </xdr:twoCellAnchor>
  <xdr:twoCellAnchor>
    <xdr:from>
      <xdr:col>1</xdr:col>
      <xdr:colOff>178594</xdr:colOff>
      <xdr:row>6</xdr:row>
      <xdr:rowOff>119062</xdr:rowOff>
    </xdr:from>
    <xdr:to>
      <xdr:col>33</xdr:col>
      <xdr:colOff>190500</xdr:colOff>
      <xdr:row>36</xdr:row>
      <xdr:rowOff>130969</xdr:rowOff>
    </xdr:to>
    <xdr:sp macro="" textlink="">
      <xdr:nvSpPr>
        <xdr:cNvPr id="89" name="フリーフォーム 88"/>
        <xdr:cNvSpPr/>
      </xdr:nvSpPr>
      <xdr:spPr>
        <a:xfrm>
          <a:off x="452438" y="1345406"/>
          <a:ext cx="6488906" cy="5726907"/>
        </a:xfrm>
        <a:custGeom>
          <a:avLst/>
          <a:gdLst>
            <a:gd name="connsiteX0" fmla="*/ 452437 w 6488906"/>
            <a:gd name="connsiteY0" fmla="*/ 297657 h 5726907"/>
            <a:gd name="connsiteX1" fmla="*/ 690562 w 6488906"/>
            <a:gd name="connsiteY1" fmla="*/ 214313 h 5726907"/>
            <a:gd name="connsiteX2" fmla="*/ 940593 w 6488906"/>
            <a:gd name="connsiteY2" fmla="*/ 178594 h 5726907"/>
            <a:gd name="connsiteX3" fmla="*/ 1059656 w 6488906"/>
            <a:gd name="connsiteY3" fmla="*/ 130969 h 5726907"/>
            <a:gd name="connsiteX4" fmla="*/ 1190625 w 6488906"/>
            <a:gd name="connsiteY4" fmla="*/ 23813 h 5726907"/>
            <a:gd name="connsiteX5" fmla="*/ 1500187 w 6488906"/>
            <a:gd name="connsiteY5" fmla="*/ 11907 h 5726907"/>
            <a:gd name="connsiteX6" fmla="*/ 1654968 w 6488906"/>
            <a:gd name="connsiteY6" fmla="*/ 35719 h 5726907"/>
            <a:gd name="connsiteX7" fmla="*/ 1857375 w 6488906"/>
            <a:gd name="connsiteY7" fmla="*/ 0 h 5726907"/>
            <a:gd name="connsiteX8" fmla="*/ 2083593 w 6488906"/>
            <a:gd name="connsiteY8" fmla="*/ 83344 h 5726907"/>
            <a:gd name="connsiteX9" fmla="*/ 2262187 w 6488906"/>
            <a:gd name="connsiteY9" fmla="*/ 285750 h 5726907"/>
            <a:gd name="connsiteX10" fmla="*/ 2357437 w 6488906"/>
            <a:gd name="connsiteY10" fmla="*/ 631032 h 5726907"/>
            <a:gd name="connsiteX11" fmla="*/ 2547937 w 6488906"/>
            <a:gd name="connsiteY11" fmla="*/ 940594 h 5726907"/>
            <a:gd name="connsiteX12" fmla="*/ 2631281 w 6488906"/>
            <a:gd name="connsiteY12" fmla="*/ 1095375 h 5726907"/>
            <a:gd name="connsiteX13" fmla="*/ 2762250 w 6488906"/>
            <a:gd name="connsiteY13" fmla="*/ 1047750 h 5726907"/>
            <a:gd name="connsiteX14" fmla="*/ 3071812 w 6488906"/>
            <a:gd name="connsiteY14" fmla="*/ 952500 h 5726907"/>
            <a:gd name="connsiteX15" fmla="*/ 3393281 w 6488906"/>
            <a:gd name="connsiteY15" fmla="*/ 928688 h 5726907"/>
            <a:gd name="connsiteX16" fmla="*/ 3655218 w 6488906"/>
            <a:gd name="connsiteY16" fmla="*/ 976313 h 5726907"/>
            <a:gd name="connsiteX17" fmla="*/ 3905250 w 6488906"/>
            <a:gd name="connsiteY17" fmla="*/ 1095375 h 5726907"/>
            <a:gd name="connsiteX18" fmla="*/ 4202906 w 6488906"/>
            <a:gd name="connsiteY18" fmla="*/ 1273969 h 5726907"/>
            <a:gd name="connsiteX19" fmla="*/ 4500562 w 6488906"/>
            <a:gd name="connsiteY19" fmla="*/ 1333500 h 5726907"/>
            <a:gd name="connsiteX20" fmla="*/ 4845843 w 6488906"/>
            <a:gd name="connsiteY20" fmla="*/ 1297782 h 5726907"/>
            <a:gd name="connsiteX21" fmla="*/ 5203031 w 6488906"/>
            <a:gd name="connsiteY21" fmla="*/ 1285875 h 5726907"/>
            <a:gd name="connsiteX22" fmla="*/ 5322093 w 6488906"/>
            <a:gd name="connsiteY22" fmla="*/ 1071563 h 5726907"/>
            <a:gd name="connsiteX23" fmla="*/ 5345906 w 6488906"/>
            <a:gd name="connsiteY23" fmla="*/ 964407 h 5726907"/>
            <a:gd name="connsiteX24" fmla="*/ 5548312 w 6488906"/>
            <a:gd name="connsiteY24" fmla="*/ 916782 h 5726907"/>
            <a:gd name="connsiteX25" fmla="*/ 5834062 w 6488906"/>
            <a:gd name="connsiteY25" fmla="*/ 762000 h 5726907"/>
            <a:gd name="connsiteX26" fmla="*/ 6179343 w 6488906"/>
            <a:gd name="connsiteY26" fmla="*/ 845344 h 5726907"/>
            <a:gd name="connsiteX27" fmla="*/ 6298406 w 6488906"/>
            <a:gd name="connsiteY27" fmla="*/ 964407 h 5726907"/>
            <a:gd name="connsiteX28" fmla="*/ 6298406 w 6488906"/>
            <a:gd name="connsiteY28" fmla="*/ 1226344 h 5726907"/>
            <a:gd name="connsiteX29" fmla="*/ 6155531 w 6488906"/>
            <a:gd name="connsiteY29" fmla="*/ 1381125 h 5726907"/>
            <a:gd name="connsiteX30" fmla="*/ 6131718 w 6488906"/>
            <a:gd name="connsiteY30" fmla="*/ 1595438 h 5726907"/>
            <a:gd name="connsiteX31" fmla="*/ 6131718 w 6488906"/>
            <a:gd name="connsiteY31" fmla="*/ 1857375 h 5726907"/>
            <a:gd name="connsiteX32" fmla="*/ 6191250 w 6488906"/>
            <a:gd name="connsiteY32" fmla="*/ 1988344 h 5726907"/>
            <a:gd name="connsiteX33" fmla="*/ 6048375 w 6488906"/>
            <a:gd name="connsiteY33" fmla="*/ 2107407 h 5726907"/>
            <a:gd name="connsiteX34" fmla="*/ 6048375 w 6488906"/>
            <a:gd name="connsiteY34" fmla="*/ 2226469 h 5726907"/>
            <a:gd name="connsiteX35" fmla="*/ 6048375 w 6488906"/>
            <a:gd name="connsiteY35" fmla="*/ 2440782 h 5726907"/>
            <a:gd name="connsiteX36" fmla="*/ 6048375 w 6488906"/>
            <a:gd name="connsiteY36" fmla="*/ 2619375 h 5726907"/>
            <a:gd name="connsiteX37" fmla="*/ 6155531 w 6488906"/>
            <a:gd name="connsiteY37" fmla="*/ 2786063 h 5726907"/>
            <a:gd name="connsiteX38" fmla="*/ 6357937 w 6488906"/>
            <a:gd name="connsiteY38" fmla="*/ 2928938 h 5726907"/>
            <a:gd name="connsiteX39" fmla="*/ 6393656 w 6488906"/>
            <a:gd name="connsiteY39" fmla="*/ 3095625 h 5726907"/>
            <a:gd name="connsiteX40" fmla="*/ 6477000 w 6488906"/>
            <a:gd name="connsiteY40" fmla="*/ 3262313 h 5726907"/>
            <a:gd name="connsiteX41" fmla="*/ 6488906 w 6488906"/>
            <a:gd name="connsiteY41" fmla="*/ 3964782 h 5726907"/>
            <a:gd name="connsiteX42" fmla="*/ 6453187 w 6488906"/>
            <a:gd name="connsiteY42" fmla="*/ 4988719 h 5726907"/>
            <a:gd name="connsiteX43" fmla="*/ 6250781 w 6488906"/>
            <a:gd name="connsiteY43" fmla="*/ 4905375 h 5726907"/>
            <a:gd name="connsiteX44" fmla="*/ 5917406 w 6488906"/>
            <a:gd name="connsiteY44" fmla="*/ 4941094 h 5726907"/>
            <a:gd name="connsiteX45" fmla="*/ 5810250 w 6488906"/>
            <a:gd name="connsiteY45" fmla="*/ 5203032 h 5726907"/>
            <a:gd name="connsiteX46" fmla="*/ 5429250 w 6488906"/>
            <a:gd name="connsiteY46" fmla="*/ 5524500 h 5726907"/>
            <a:gd name="connsiteX47" fmla="*/ 5191125 w 6488906"/>
            <a:gd name="connsiteY47" fmla="*/ 5715000 h 5726907"/>
            <a:gd name="connsiteX48" fmla="*/ 4667250 w 6488906"/>
            <a:gd name="connsiteY48" fmla="*/ 5715000 h 5726907"/>
            <a:gd name="connsiteX49" fmla="*/ 4488656 w 6488906"/>
            <a:gd name="connsiteY49" fmla="*/ 5703094 h 5726907"/>
            <a:gd name="connsiteX50" fmla="*/ 4345781 w 6488906"/>
            <a:gd name="connsiteY50" fmla="*/ 5572125 h 5726907"/>
            <a:gd name="connsiteX51" fmla="*/ 4119562 w 6488906"/>
            <a:gd name="connsiteY51" fmla="*/ 5560219 h 5726907"/>
            <a:gd name="connsiteX52" fmla="*/ 4048125 w 6488906"/>
            <a:gd name="connsiteY52" fmla="*/ 5619750 h 5726907"/>
            <a:gd name="connsiteX53" fmla="*/ 3905250 w 6488906"/>
            <a:gd name="connsiteY53" fmla="*/ 5476875 h 5726907"/>
            <a:gd name="connsiteX54" fmla="*/ 3738562 w 6488906"/>
            <a:gd name="connsiteY54" fmla="*/ 5429250 h 5726907"/>
            <a:gd name="connsiteX55" fmla="*/ 3619500 w 6488906"/>
            <a:gd name="connsiteY55" fmla="*/ 5548313 h 5726907"/>
            <a:gd name="connsiteX56" fmla="*/ 3429000 w 6488906"/>
            <a:gd name="connsiteY56" fmla="*/ 5572125 h 5726907"/>
            <a:gd name="connsiteX57" fmla="*/ 3250406 w 6488906"/>
            <a:gd name="connsiteY57" fmla="*/ 5631657 h 5726907"/>
            <a:gd name="connsiteX58" fmla="*/ 3226593 w 6488906"/>
            <a:gd name="connsiteY58" fmla="*/ 5726907 h 5726907"/>
            <a:gd name="connsiteX59" fmla="*/ 83343 w 6488906"/>
            <a:gd name="connsiteY59" fmla="*/ 5715000 h 5726907"/>
            <a:gd name="connsiteX60" fmla="*/ 535781 w 6488906"/>
            <a:gd name="connsiteY60" fmla="*/ 5167313 h 5726907"/>
            <a:gd name="connsiteX61" fmla="*/ 738187 w 6488906"/>
            <a:gd name="connsiteY61" fmla="*/ 4822032 h 5726907"/>
            <a:gd name="connsiteX62" fmla="*/ 881062 w 6488906"/>
            <a:gd name="connsiteY62" fmla="*/ 4619625 h 5726907"/>
            <a:gd name="connsiteX63" fmla="*/ 595312 w 6488906"/>
            <a:gd name="connsiteY63" fmla="*/ 4476750 h 5726907"/>
            <a:gd name="connsiteX64" fmla="*/ 392906 w 6488906"/>
            <a:gd name="connsiteY64" fmla="*/ 4476750 h 5726907"/>
            <a:gd name="connsiteX65" fmla="*/ 226218 w 6488906"/>
            <a:gd name="connsiteY65" fmla="*/ 4298157 h 5726907"/>
            <a:gd name="connsiteX66" fmla="*/ 404812 w 6488906"/>
            <a:gd name="connsiteY66" fmla="*/ 3964782 h 5726907"/>
            <a:gd name="connsiteX67" fmla="*/ 440531 w 6488906"/>
            <a:gd name="connsiteY67" fmla="*/ 3679032 h 5726907"/>
            <a:gd name="connsiteX68" fmla="*/ 523875 w 6488906"/>
            <a:gd name="connsiteY68" fmla="*/ 3381375 h 5726907"/>
            <a:gd name="connsiteX69" fmla="*/ 690562 w 6488906"/>
            <a:gd name="connsiteY69" fmla="*/ 3333750 h 5726907"/>
            <a:gd name="connsiteX70" fmla="*/ 309562 w 6488906"/>
            <a:gd name="connsiteY70" fmla="*/ 3393282 h 5726907"/>
            <a:gd name="connsiteX71" fmla="*/ 309562 w 6488906"/>
            <a:gd name="connsiteY71" fmla="*/ 3393282 h 5726907"/>
            <a:gd name="connsiteX72" fmla="*/ 273843 w 6488906"/>
            <a:gd name="connsiteY72" fmla="*/ 3202782 h 5726907"/>
            <a:gd name="connsiteX73" fmla="*/ 226218 w 6488906"/>
            <a:gd name="connsiteY73" fmla="*/ 3155157 h 5726907"/>
            <a:gd name="connsiteX74" fmla="*/ 23812 w 6488906"/>
            <a:gd name="connsiteY74" fmla="*/ 3190875 h 5726907"/>
            <a:gd name="connsiteX75" fmla="*/ 0 w 6488906"/>
            <a:gd name="connsiteY75" fmla="*/ 1535907 h 5726907"/>
            <a:gd name="connsiteX76" fmla="*/ 285750 w 6488906"/>
            <a:gd name="connsiteY76" fmla="*/ 1524000 h 5726907"/>
            <a:gd name="connsiteX77" fmla="*/ 642937 w 6488906"/>
            <a:gd name="connsiteY77" fmla="*/ 1524000 h 5726907"/>
            <a:gd name="connsiteX78" fmla="*/ 857250 w 6488906"/>
            <a:gd name="connsiteY78" fmla="*/ 1428750 h 5726907"/>
            <a:gd name="connsiteX79" fmla="*/ 892968 w 6488906"/>
            <a:gd name="connsiteY79" fmla="*/ 1297782 h 5726907"/>
            <a:gd name="connsiteX80" fmla="*/ 773906 w 6488906"/>
            <a:gd name="connsiteY80" fmla="*/ 1131094 h 5726907"/>
            <a:gd name="connsiteX81" fmla="*/ 511968 w 6488906"/>
            <a:gd name="connsiteY81" fmla="*/ 857250 h 5726907"/>
            <a:gd name="connsiteX82" fmla="*/ 404812 w 6488906"/>
            <a:gd name="connsiteY82" fmla="*/ 678657 h 5726907"/>
            <a:gd name="connsiteX83" fmla="*/ 369093 w 6488906"/>
            <a:gd name="connsiteY83" fmla="*/ 511969 h 5726907"/>
            <a:gd name="connsiteX84" fmla="*/ 452437 w 6488906"/>
            <a:gd name="connsiteY84" fmla="*/ 297657 h 5726907"/>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 ang="0">
              <a:pos x="connsiteX18" y="connsiteY18"/>
            </a:cxn>
            <a:cxn ang="0">
              <a:pos x="connsiteX19" y="connsiteY19"/>
            </a:cxn>
            <a:cxn ang="0">
              <a:pos x="connsiteX20" y="connsiteY20"/>
            </a:cxn>
            <a:cxn ang="0">
              <a:pos x="connsiteX21" y="connsiteY21"/>
            </a:cxn>
            <a:cxn ang="0">
              <a:pos x="connsiteX22" y="connsiteY22"/>
            </a:cxn>
            <a:cxn ang="0">
              <a:pos x="connsiteX23" y="connsiteY23"/>
            </a:cxn>
            <a:cxn ang="0">
              <a:pos x="connsiteX24" y="connsiteY24"/>
            </a:cxn>
            <a:cxn ang="0">
              <a:pos x="connsiteX25" y="connsiteY25"/>
            </a:cxn>
            <a:cxn ang="0">
              <a:pos x="connsiteX26" y="connsiteY26"/>
            </a:cxn>
            <a:cxn ang="0">
              <a:pos x="connsiteX27" y="connsiteY27"/>
            </a:cxn>
            <a:cxn ang="0">
              <a:pos x="connsiteX28" y="connsiteY28"/>
            </a:cxn>
            <a:cxn ang="0">
              <a:pos x="connsiteX29" y="connsiteY29"/>
            </a:cxn>
            <a:cxn ang="0">
              <a:pos x="connsiteX30" y="connsiteY30"/>
            </a:cxn>
            <a:cxn ang="0">
              <a:pos x="connsiteX31" y="connsiteY31"/>
            </a:cxn>
            <a:cxn ang="0">
              <a:pos x="connsiteX32" y="connsiteY32"/>
            </a:cxn>
            <a:cxn ang="0">
              <a:pos x="connsiteX33" y="connsiteY33"/>
            </a:cxn>
            <a:cxn ang="0">
              <a:pos x="connsiteX34" y="connsiteY34"/>
            </a:cxn>
            <a:cxn ang="0">
              <a:pos x="connsiteX35" y="connsiteY35"/>
            </a:cxn>
            <a:cxn ang="0">
              <a:pos x="connsiteX36" y="connsiteY36"/>
            </a:cxn>
            <a:cxn ang="0">
              <a:pos x="connsiteX37" y="connsiteY37"/>
            </a:cxn>
            <a:cxn ang="0">
              <a:pos x="connsiteX38" y="connsiteY38"/>
            </a:cxn>
            <a:cxn ang="0">
              <a:pos x="connsiteX39" y="connsiteY39"/>
            </a:cxn>
            <a:cxn ang="0">
              <a:pos x="connsiteX40" y="connsiteY40"/>
            </a:cxn>
            <a:cxn ang="0">
              <a:pos x="connsiteX41" y="connsiteY41"/>
            </a:cxn>
            <a:cxn ang="0">
              <a:pos x="connsiteX42" y="connsiteY42"/>
            </a:cxn>
            <a:cxn ang="0">
              <a:pos x="connsiteX43" y="connsiteY43"/>
            </a:cxn>
            <a:cxn ang="0">
              <a:pos x="connsiteX44" y="connsiteY44"/>
            </a:cxn>
            <a:cxn ang="0">
              <a:pos x="connsiteX45" y="connsiteY45"/>
            </a:cxn>
            <a:cxn ang="0">
              <a:pos x="connsiteX46" y="connsiteY46"/>
            </a:cxn>
            <a:cxn ang="0">
              <a:pos x="connsiteX47" y="connsiteY47"/>
            </a:cxn>
            <a:cxn ang="0">
              <a:pos x="connsiteX48" y="connsiteY48"/>
            </a:cxn>
            <a:cxn ang="0">
              <a:pos x="connsiteX49" y="connsiteY49"/>
            </a:cxn>
            <a:cxn ang="0">
              <a:pos x="connsiteX50" y="connsiteY50"/>
            </a:cxn>
            <a:cxn ang="0">
              <a:pos x="connsiteX51" y="connsiteY51"/>
            </a:cxn>
            <a:cxn ang="0">
              <a:pos x="connsiteX52" y="connsiteY52"/>
            </a:cxn>
            <a:cxn ang="0">
              <a:pos x="connsiteX53" y="connsiteY53"/>
            </a:cxn>
            <a:cxn ang="0">
              <a:pos x="connsiteX54" y="connsiteY54"/>
            </a:cxn>
            <a:cxn ang="0">
              <a:pos x="connsiteX55" y="connsiteY55"/>
            </a:cxn>
            <a:cxn ang="0">
              <a:pos x="connsiteX56" y="connsiteY56"/>
            </a:cxn>
            <a:cxn ang="0">
              <a:pos x="connsiteX57" y="connsiteY57"/>
            </a:cxn>
            <a:cxn ang="0">
              <a:pos x="connsiteX58" y="connsiteY58"/>
            </a:cxn>
            <a:cxn ang="0">
              <a:pos x="connsiteX59" y="connsiteY59"/>
            </a:cxn>
            <a:cxn ang="0">
              <a:pos x="connsiteX60" y="connsiteY60"/>
            </a:cxn>
            <a:cxn ang="0">
              <a:pos x="connsiteX61" y="connsiteY61"/>
            </a:cxn>
            <a:cxn ang="0">
              <a:pos x="connsiteX62" y="connsiteY62"/>
            </a:cxn>
            <a:cxn ang="0">
              <a:pos x="connsiteX63" y="connsiteY63"/>
            </a:cxn>
            <a:cxn ang="0">
              <a:pos x="connsiteX64" y="connsiteY64"/>
            </a:cxn>
            <a:cxn ang="0">
              <a:pos x="connsiteX65" y="connsiteY65"/>
            </a:cxn>
            <a:cxn ang="0">
              <a:pos x="connsiteX66" y="connsiteY66"/>
            </a:cxn>
            <a:cxn ang="0">
              <a:pos x="connsiteX67" y="connsiteY67"/>
            </a:cxn>
            <a:cxn ang="0">
              <a:pos x="connsiteX68" y="connsiteY68"/>
            </a:cxn>
            <a:cxn ang="0">
              <a:pos x="connsiteX69" y="connsiteY69"/>
            </a:cxn>
            <a:cxn ang="0">
              <a:pos x="connsiteX70" y="connsiteY70"/>
            </a:cxn>
            <a:cxn ang="0">
              <a:pos x="connsiteX71" y="connsiteY71"/>
            </a:cxn>
            <a:cxn ang="0">
              <a:pos x="connsiteX72" y="connsiteY72"/>
            </a:cxn>
            <a:cxn ang="0">
              <a:pos x="connsiteX73" y="connsiteY73"/>
            </a:cxn>
            <a:cxn ang="0">
              <a:pos x="connsiteX74" y="connsiteY74"/>
            </a:cxn>
            <a:cxn ang="0">
              <a:pos x="connsiteX75" y="connsiteY75"/>
            </a:cxn>
            <a:cxn ang="0">
              <a:pos x="connsiteX76" y="connsiteY76"/>
            </a:cxn>
            <a:cxn ang="0">
              <a:pos x="connsiteX77" y="connsiteY77"/>
            </a:cxn>
            <a:cxn ang="0">
              <a:pos x="connsiteX78" y="connsiteY78"/>
            </a:cxn>
            <a:cxn ang="0">
              <a:pos x="connsiteX79" y="connsiteY79"/>
            </a:cxn>
            <a:cxn ang="0">
              <a:pos x="connsiteX80" y="connsiteY80"/>
            </a:cxn>
            <a:cxn ang="0">
              <a:pos x="connsiteX81" y="connsiteY81"/>
            </a:cxn>
            <a:cxn ang="0">
              <a:pos x="connsiteX82" y="connsiteY82"/>
            </a:cxn>
            <a:cxn ang="0">
              <a:pos x="connsiteX83" y="connsiteY83"/>
            </a:cxn>
            <a:cxn ang="0">
              <a:pos x="connsiteX84" y="connsiteY84"/>
            </a:cxn>
          </a:cxnLst>
          <a:rect l="l" t="t" r="r" b="b"/>
          <a:pathLst>
            <a:path w="6488906" h="5726907">
              <a:moveTo>
                <a:pt x="452437" y="297657"/>
              </a:moveTo>
              <a:lnTo>
                <a:pt x="690562" y="214313"/>
              </a:lnTo>
              <a:lnTo>
                <a:pt x="940593" y="178594"/>
              </a:lnTo>
              <a:lnTo>
                <a:pt x="1059656" y="130969"/>
              </a:lnTo>
              <a:lnTo>
                <a:pt x="1190625" y="23813"/>
              </a:lnTo>
              <a:lnTo>
                <a:pt x="1500187" y="11907"/>
              </a:lnTo>
              <a:lnTo>
                <a:pt x="1654968" y="35719"/>
              </a:lnTo>
              <a:lnTo>
                <a:pt x="1857375" y="0"/>
              </a:lnTo>
              <a:lnTo>
                <a:pt x="2083593" y="83344"/>
              </a:lnTo>
              <a:lnTo>
                <a:pt x="2262187" y="285750"/>
              </a:lnTo>
              <a:lnTo>
                <a:pt x="2357437" y="631032"/>
              </a:lnTo>
              <a:lnTo>
                <a:pt x="2547937" y="940594"/>
              </a:lnTo>
              <a:lnTo>
                <a:pt x="2631281" y="1095375"/>
              </a:lnTo>
              <a:lnTo>
                <a:pt x="2762250" y="1047750"/>
              </a:lnTo>
              <a:lnTo>
                <a:pt x="3071812" y="952500"/>
              </a:lnTo>
              <a:lnTo>
                <a:pt x="3393281" y="928688"/>
              </a:lnTo>
              <a:lnTo>
                <a:pt x="3655218" y="976313"/>
              </a:lnTo>
              <a:lnTo>
                <a:pt x="3905250" y="1095375"/>
              </a:lnTo>
              <a:lnTo>
                <a:pt x="4202906" y="1273969"/>
              </a:lnTo>
              <a:lnTo>
                <a:pt x="4500562" y="1333500"/>
              </a:lnTo>
              <a:lnTo>
                <a:pt x="4845843" y="1297782"/>
              </a:lnTo>
              <a:lnTo>
                <a:pt x="5203031" y="1285875"/>
              </a:lnTo>
              <a:lnTo>
                <a:pt x="5322093" y="1071563"/>
              </a:lnTo>
              <a:lnTo>
                <a:pt x="5345906" y="964407"/>
              </a:lnTo>
              <a:lnTo>
                <a:pt x="5548312" y="916782"/>
              </a:lnTo>
              <a:lnTo>
                <a:pt x="5834062" y="762000"/>
              </a:lnTo>
              <a:lnTo>
                <a:pt x="6179343" y="845344"/>
              </a:lnTo>
              <a:lnTo>
                <a:pt x="6298406" y="964407"/>
              </a:lnTo>
              <a:lnTo>
                <a:pt x="6298406" y="1226344"/>
              </a:lnTo>
              <a:lnTo>
                <a:pt x="6155531" y="1381125"/>
              </a:lnTo>
              <a:lnTo>
                <a:pt x="6131718" y="1595438"/>
              </a:lnTo>
              <a:lnTo>
                <a:pt x="6131718" y="1857375"/>
              </a:lnTo>
              <a:lnTo>
                <a:pt x="6191250" y="1988344"/>
              </a:lnTo>
              <a:lnTo>
                <a:pt x="6048375" y="2107407"/>
              </a:lnTo>
              <a:lnTo>
                <a:pt x="6048375" y="2226469"/>
              </a:lnTo>
              <a:lnTo>
                <a:pt x="6048375" y="2440782"/>
              </a:lnTo>
              <a:lnTo>
                <a:pt x="6048375" y="2619375"/>
              </a:lnTo>
              <a:lnTo>
                <a:pt x="6155531" y="2786063"/>
              </a:lnTo>
              <a:lnTo>
                <a:pt x="6357937" y="2928938"/>
              </a:lnTo>
              <a:lnTo>
                <a:pt x="6393656" y="3095625"/>
              </a:lnTo>
              <a:lnTo>
                <a:pt x="6477000" y="3262313"/>
              </a:lnTo>
              <a:lnTo>
                <a:pt x="6488906" y="3964782"/>
              </a:lnTo>
              <a:lnTo>
                <a:pt x="6453187" y="4988719"/>
              </a:lnTo>
              <a:lnTo>
                <a:pt x="6250781" y="4905375"/>
              </a:lnTo>
              <a:lnTo>
                <a:pt x="5917406" y="4941094"/>
              </a:lnTo>
              <a:lnTo>
                <a:pt x="5810250" y="5203032"/>
              </a:lnTo>
              <a:lnTo>
                <a:pt x="5429250" y="5524500"/>
              </a:lnTo>
              <a:lnTo>
                <a:pt x="5191125" y="5715000"/>
              </a:lnTo>
              <a:lnTo>
                <a:pt x="4667250" y="5715000"/>
              </a:lnTo>
              <a:lnTo>
                <a:pt x="4488656" y="5703094"/>
              </a:lnTo>
              <a:lnTo>
                <a:pt x="4345781" y="5572125"/>
              </a:lnTo>
              <a:lnTo>
                <a:pt x="4119562" y="5560219"/>
              </a:lnTo>
              <a:lnTo>
                <a:pt x="4048125" y="5619750"/>
              </a:lnTo>
              <a:lnTo>
                <a:pt x="3905250" y="5476875"/>
              </a:lnTo>
              <a:lnTo>
                <a:pt x="3738562" y="5429250"/>
              </a:lnTo>
              <a:lnTo>
                <a:pt x="3619500" y="5548313"/>
              </a:lnTo>
              <a:lnTo>
                <a:pt x="3429000" y="5572125"/>
              </a:lnTo>
              <a:lnTo>
                <a:pt x="3250406" y="5631657"/>
              </a:lnTo>
              <a:lnTo>
                <a:pt x="3226593" y="5726907"/>
              </a:lnTo>
              <a:lnTo>
                <a:pt x="83343" y="5715000"/>
              </a:lnTo>
              <a:lnTo>
                <a:pt x="535781" y="5167313"/>
              </a:lnTo>
              <a:lnTo>
                <a:pt x="738187" y="4822032"/>
              </a:lnTo>
              <a:lnTo>
                <a:pt x="881062" y="4619625"/>
              </a:lnTo>
              <a:lnTo>
                <a:pt x="595312" y="4476750"/>
              </a:lnTo>
              <a:lnTo>
                <a:pt x="392906" y="4476750"/>
              </a:lnTo>
              <a:lnTo>
                <a:pt x="226218" y="4298157"/>
              </a:lnTo>
              <a:lnTo>
                <a:pt x="404812" y="3964782"/>
              </a:lnTo>
              <a:lnTo>
                <a:pt x="440531" y="3679032"/>
              </a:lnTo>
              <a:lnTo>
                <a:pt x="523875" y="3381375"/>
              </a:lnTo>
              <a:lnTo>
                <a:pt x="690562" y="3333750"/>
              </a:lnTo>
              <a:lnTo>
                <a:pt x="309562" y="3393282"/>
              </a:lnTo>
              <a:lnTo>
                <a:pt x="309562" y="3393282"/>
              </a:lnTo>
              <a:lnTo>
                <a:pt x="273843" y="3202782"/>
              </a:lnTo>
              <a:lnTo>
                <a:pt x="226218" y="3155157"/>
              </a:lnTo>
              <a:lnTo>
                <a:pt x="23812" y="3190875"/>
              </a:lnTo>
              <a:lnTo>
                <a:pt x="0" y="1535907"/>
              </a:lnTo>
              <a:lnTo>
                <a:pt x="285750" y="1524000"/>
              </a:lnTo>
              <a:lnTo>
                <a:pt x="642937" y="1524000"/>
              </a:lnTo>
              <a:lnTo>
                <a:pt x="857250" y="1428750"/>
              </a:lnTo>
              <a:lnTo>
                <a:pt x="892968" y="1297782"/>
              </a:lnTo>
              <a:lnTo>
                <a:pt x="773906" y="1131094"/>
              </a:lnTo>
              <a:lnTo>
                <a:pt x="511968" y="857250"/>
              </a:lnTo>
              <a:lnTo>
                <a:pt x="404812" y="678657"/>
              </a:lnTo>
              <a:lnTo>
                <a:pt x="369093" y="511969"/>
              </a:lnTo>
              <a:lnTo>
                <a:pt x="452437" y="297657"/>
              </a:lnTo>
              <a:close/>
            </a:path>
          </a:pathLst>
        </a:custGeom>
        <a:noFill/>
        <a:ln w="25400">
          <a:solidFill>
            <a:srgbClr val="FF0000"/>
          </a:solidFill>
          <a:prstDash val="dash"/>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endParaRPr lang="ja-JP" altLang="en-US"/>
        </a:p>
      </xdr:txBody>
    </xdr:sp>
    <xdr:clientData/>
  </xdr:twoCellAnchor>
  <xdr:twoCellAnchor>
    <xdr:from>
      <xdr:col>35</xdr:col>
      <xdr:colOff>171450</xdr:colOff>
      <xdr:row>6</xdr:row>
      <xdr:rowOff>180975</xdr:rowOff>
    </xdr:from>
    <xdr:to>
      <xdr:col>49</xdr:col>
      <xdr:colOff>63500</xdr:colOff>
      <xdr:row>9</xdr:row>
      <xdr:rowOff>47625</xdr:rowOff>
    </xdr:to>
    <xdr:sp macro="" textlink="">
      <xdr:nvSpPr>
        <xdr:cNvPr id="118" name="角丸四角形 117"/>
        <xdr:cNvSpPr/>
      </xdr:nvSpPr>
      <xdr:spPr>
        <a:xfrm>
          <a:off x="7458075" y="1419225"/>
          <a:ext cx="2781300" cy="438150"/>
        </a:xfrm>
        <a:prstGeom prst="roundRect">
          <a:avLst>
            <a:gd name="adj" fmla="val 7646"/>
          </a:avLst>
        </a:prstGeom>
        <a:ln w="9525"/>
      </xdr:spPr>
      <xdr:style>
        <a:lnRef idx="2">
          <a:schemeClr val="dk1"/>
        </a:lnRef>
        <a:fillRef idx="1">
          <a:schemeClr val="lt1"/>
        </a:fillRef>
        <a:effectRef idx="0">
          <a:schemeClr val="dk1"/>
        </a:effectRef>
        <a:fontRef idx="minor">
          <a:schemeClr val="dk1"/>
        </a:fontRef>
      </xdr:style>
      <xdr:txBody>
        <a:bodyPr wrap="square" lIns="91407" tIns="45704" rIns="91407" bIns="45704" rtlCol="0" anchor="ctr"/>
        <a:lstStyle>
          <a:defPPr>
            <a:defRPr lang="ja-JP"/>
          </a:defPPr>
          <a:lvl1pPr marL="0" algn="l" defTabSz="914400" rtl="0" eaLnBrk="1" latinLnBrk="0" hangingPunct="1">
            <a:defRPr kumimoji="1" sz="1800" kern="1200">
              <a:solidFill>
                <a:schemeClr val="lt1"/>
              </a:solidFill>
              <a:latin typeface="+mn-lt"/>
              <a:ea typeface="+mn-ea"/>
              <a:cs typeface="+mn-cs"/>
            </a:defRPr>
          </a:lvl1pPr>
          <a:lvl2pPr marL="457200" algn="l" defTabSz="914400" rtl="0" eaLnBrk="1" latinLnBrk="0" hangingPunct="1">
            <a:defRPr kumimoji="1" sz="1800" kern="1200">
              <a:solidFill>
                <a:schemeClr val="lt1"/>
              </a:solidFill>
              <a:latin typeface="+mn-lt"/>
              <a:ea typeface="+mn-ea"/>
              <a:cs typeface="+mn-cs"/>
            </a:defRPr>
          </a:lvl2pPr>
          <a:lvl3pPr marL="914400" algn="l" defTabSz="914400" rtl="0" eaLnBrk="1" latinLnBrk="0" hangingPunct="1">
            <a:defRPr kumimoji="1" sz="1800" kern="1200">
              <a:solidFill>
                <a:schemeClr val="lt1"/>
              </a:solidFill>
              <a:latin typeface="+mn-lt"/>
              <a:ea typeface="+mn-ea"/>
              <a:cs typeface="+mn-cs"/>
            </a:defRPr>
          </a:lvl3pPr>
          <a:lvl4pPr marL="1371600" algn="l" defTabSz="914400" rtl="0" eaLnBrk="1" latinLnBrk="0" hangingPunct="1">
            <a:defRPr kumimoji="1" sz="1800" kern="1200">
              <a:solidFill>
                <a:schemeClr val="lt1"/>
              </a:solidFill>
              <a:latin typeface="+mn-lt"/>
              <a:ea typeface="+mn-ea"/>
              <a:cs typeface="+mn-cs"/>
            </a:defRPr>
          </a:lvl4pPr>
          <a:lvl5pPr marL="1828800" algn="l" defTabSz="914400" rtl="0" eaLnBrk="1" latinLnBrk="0" hangingPunct="1">
            <a:defRPr kumimoji="1" sz="1800" kern="1200">
              <a:solidFill>
                <a:schemeClr val="lt1"/>
              </a:solidFill>
              <a:latin typeface="+mn-lt"/>
              <a:ea typeface="+mn-ea"/>
              <a:cs typeface="+mn-cs"/>
            </a:defRPr>
          </a:lvl5pPr>
          <a:lvl6pPr marL="2286000" algn="l" defTabSz="914400" rtl="0" eaLnBrk="1" latinLnBrk="0" hangingPunct="1">
            <a:defRPr kumimoji="1" sz="1800" kern="1200">
              <a:solidFill>
                <a:schemeClr val="lt1"/>
              </a:solidFill>
              <a:latin typeface="+mn-lt"/>
              <a:ea typeface="+mn-ea"/>
              <a:cs typeface="+mn-cs"/>
            </a:defRPr>
          </a:lvl6pPr>
          <a:lvl7pPr marL="2743200" algn="l" defTabSz="914400" rtl="0" eaLnBrk="1" latinLnBrk="0" hangingPunct="1">
            <a:defRPr kumimoji="1" sz="1800" kern="1200">
              <a:solidFill>
                <a:schemeClr val="lt1"/>
              </a:solidFill>
              <a:latin typeface="+mn-lt"/>
              <a:ea typeface="+mn-ea"/>
              <a:cs typeface="+mn-cs"/>
            </a:defRPr>
          </a:lvl7pPr>
          <a:lvl8pPr marL="3200400" algn="l" defTabSz="914400" rtl="0" eaLnBrk="1" latinLnBrk="0" hangingPunct="1">
            <a:defRPr kumimoji="1" sz="1800" kern="1200">
              <a:solidFill>
                <a:schemeClr val="lt1"/>
              </a:solidFill>
              <a:latin typeface="+mn-lt"/>
              <a:ea typeface="+mn-ea"/>
              <a:cs typeface="+mn-cs"/>
            </a:defRPr>
          </a:lvl8pPr>
          <a:lvl9pPr marL="3657600" algn="l" defTabSz="914400" rtl="0" eaLnBrk="1" latinLnBrk="0" hangingPunct="1">
            <a:defRPr kumimoji="1" sz="1800" kern="1200">
              <a:solidFill>
                <a:schemeClr val="lt1"/>
              </a:solidFill>
              <a:latin typeface="+mn-lt"/>
              <a:ea typeface="+mn-ea"/>
              <a:cs typeface="+mn-cs"/>
            </a:defRPr>
          </a:lvl9pPr>
        </a:lstStyle>
        <a:p>
          <a:pPr algn="ctr"/>
          <a:r>
            <a:rPr kumimoji="1" lang="en-US" altLang="ja-JP" sz="1000">
              <a:solidFill>
                <a:sysClr val="windowText" lastClr="000000"/>
              </a:solidFill>
            </a:rPr>
            <a:t>※</a:t>
          </a:r>
          <a:r>
            <a:rPr kumimoji="1" lang="ja-JP" altLang="en-US" sz="1000">
              <a:solidFill>
                <a:sysClr val="windowText" lastClr="000000"/>
              </a:solidFill>
            </a:rPr>
            <a:t>対象施設及び事業量は図内に記載</a:t>
          </a:r>
        </a:p>
      </xdr:txBody>
    </xdr:sp>
    <xdr:clientData/>
  </xdr:twoCellAnchor>
  <xdr:twoCellAnchor>
    <xdr:from>
      <xdr:col>1</xdr:col>
      <xdr:colOff>171450</xdr:colOff>
      <xdr:row>7</xdr:row>
      <xdr:rowOff>133350</xdr:rowOff>
    </xdr:from>
    <xdr:to>
      <xdr:col>30</xdr:col>
      <xdr:colOff>47625</xdr:colOff>
      <xdr:row>26</xdr:row>
      <xdr:rowOff>133350</xdr:rowOff>
    </xdr:to>
    <xdr:grpSp>
      <xdr:nvGrpSpPr>
        <xdr:cNvPr id="14980" name="グループ化 2"/>
        <xdr:cNvGrpSpPr>
          <a:grpSpLocks/>
        </xdr:cNvGrpSpPr>
      </xdr:nvGrpSpPr>
      <xdr:grpSpPr bwMode="auto">
        <a:xfrm>
          <a:off x="450850" y="1574800"/>
          <a:ext cx="5768975" cy="3619500"/>
          <a:chOff x="623875" y="2223687"/>
          <a:chExt cx="5547801" cy="3206493"/>
        </a:xfrm>
      </xdr:grpSpPr>
      <xdr:sp macro="" textlink="">
        <xdr:nvSpPr>
          <xdr:cNvPr id="23" name="テキスト ボックス 22"/>
          <xdr:cNvSpPr txBox="1"/>
        </xdr:nvSpPr>
        <xdr:spPr>
          <a:xfrm>
            <a:off x="670417" y="2805919"/>
            <a:ext cx="1610352" cy="396593"/>
          </a:xfrm>
          <a:prstGeom prst="rect">
            <a:avLst/>
          </a:prstGeom>
          <a:solidFill>
            <a:schemeClr val="bg1"/>
          </a:solidFill>
          <a:ln w="19050">
            <a:solidFill>
              <a:schemeClr val="accent6">
                <a:lumMod val="75000"/>
              </a:schemeClr>
            </a:solidFill>
          </a:ln>
        </xdr:spPr>
        <xdr:style>
          <a:lnRef idx="0">
            <a:scrgbClr r="0" g="0" b="0"/>
          </a:lnRef>
          <a:fillRef idx="0">
            <a:scrgbClr r="0" g="0" b="0"/>
          </a:fillRef>
          <a:effectRef idx="0">
            <a:scrgbClr r="0" g="0" b="0"/>
          </a:effectRef>
          <a:fontRef idx="minor">
            <a:schemeClr val="tx1"/>
          </a:fontRef>
        </xdr:style>
        <xdr:txBody>
          <a:bodyPr vertOverflow="clip" wrap="square" lIns="36000" tIns="0" rIns="36000" bIns="0" rtlCol="0" anchor="ctr" anchorCtr="0">
            <a:noAutofit/>
          </a:bodyPr>
          <a:lstStyle/>
          <a:p>
            <a:r>
              <a:rPr kumimoji="1" lang="ja-JP" altLang="en-US" sz="1000" b="1">
                <a:latin typeface="+mn-ea"/>
                <a:ea typeface="+mn-ea"/>
              </a:rPr>
              <a:t>ため池の漏水箇所の補修</a:t>
            </a:r>
            <a:endParaRPr kumimoji="1" lang="en-US" altLang="ja-JP" sz="1000" b="1">
              <a:latin typeface="+mn-ea"/>
              <a:ea typeface="+mn-ea"/>
            </a:endParaRPr>
          </a:p>
          <a:p>
            <a:r>
              <a:rPr kumimoji="1" lang="en-US" altLang="ja-JP" sz="1000" b="1">
                <a:latin typeface="+mn-ea"/>
                <a:ea typeface="+mn-ea"/>
              </a:rPr>
              <a:t>A=100</a:t>
            </a:r>
            <a:r>
              <a:rPr kumimoji="1" lang="ja-JP" altLang="en-US" sz="1000" b="1">
                <a:latin typeface="+mn-ea"/>
                <a:ea typeface="+mn-ea"/>
              </a:rPr>
              <a:t>㎡</a:t>
            </a:r>
          </a:p>
        </xdr:txBody>
      </xdr:sp>
      <xdr:sp macro="" textlink="">
        <xdr:nvSpPr>
          <xdr:cNvPr id="24" name="円/楕円 23"/>
          <xdr:cNvSpPr/>
        </xdr:nvSpPr>
        <xdr:spPr>
          <a:xfrm rot="733272">
            <a:off x="931052" y="3480970"/>
            <a:ext cx="223401" cy="160325"/>
          </a:xfrm>
          <a:prstGeom prst="ellipse">
            <a:avLst/>
          </a:prstGeom>
          <a:noFill/>
          <a:ln w="22225">
            <a:solidFill>
              <a:schemeClr val="accent6">
                <a:lumMod val="75000"/>
              </a:schemeClr>
            </a:solidFill>
          </a:ln>
        </xdr:spPr>
        <xdr:style>
          <a:lnRef idx="2">
            <a:schemeClr val="dk1"/>
          </a:lnRef>
          <a:fillRef idx="1">
            <a:schemeClr val="lt1"/>
          </a:fillRef>
          <a:effectRef idx="0">
            <a:schemeClr val="dk1"/>
          </a:effectRef>
          <a:fontRef idx="minor">
            <a:schemeClr val="dk1"/>
          </a:fontRef>
        </xdr:style>
        <xdr:txBody>
          <a:bodyPr vertOverflow="clip" rtlCol="0" anchor="t"/>
          <a:lstStyle/>
          <a:p>
            <a:endParaRPr lang="ja-JP" altLang="en-US"/>
          </a:p>
        </xdr:txBody>
      </xdr:sp>
      <xdr:sp macro="" textlink="">
        <xdr:nvSpPr>
          <xdr:cNvPr id="26" name="テキスト ボックス 25"/>
          <xdr:cNvSpPr txBox="1"/>
        </xdr:nvSpPr>
        <xdr:spPr>
          <a:xfrm>
            <a:off x="2150451" y="2223687"/>
            <a:ext cx="1982687" cy="421907"/>
          </a:xfrm>
          <a:prstGeom prst="rect">
            <a:avLst/>
          </a:prstGeom>
          <a:solidFill>
            <a:schemeClr val="bg1"/>
          </a:solidFill>
          <a:ln w="19050">
            <a:solidFill>
              <a:schemeClr val="accent6">
                <a:lumMod val="75000"/>
              </a:schemeClr>
            </a:solidFill>
          </a:ln>
        </xdr:spPr>
        <xdr:style>
          <a:lnRef idx="0">
            <a:scrgbClr r="0" g="0" b="0"/>
          </a:lnRef>
          <a:fillRef idx="0">
            <a:scrgbClr r="0" g="0" b="0"/>
          </a:fillRef>
          <a:effectRef idx="0">
            <a:scrgbClr r="0" g="0" b="0"/>
          </a:effectRef>
          <a:fontRef idx="minor">
            <a:schemeClr val="tx1"/>
          </a:fontRef>
        </xdr:style>
        <xdr:txBody>
          <a:bodyPr vertOverflow="clip" wrap="square" lIns="36000" tIns="0" rIns="36000" bIns="0" rtlCol="0" anchor="ctr" anchorCtr="0">
            <a:noAutofit/>
          </a:bodyPr>
          <a:lstStyle/>
          <a:p>
            <a:pPr marL="0" indent="0"/>
            <a:r>
              <a:rPr kumimoji="1" lang="ja-JP" altLang="en-US" sz="1000" b="1">
                <a:solidFill>
                  <a:schemeClr val="tx1"/>
                </a:solidFill>
                <a:latin typeface="+mn-ea"/>
                <a:ea typeface="+mn-ea"/>
                <a:cs typeface="+mn-cs"/>
              </a:rPr>
              <a:t>未舗装農道を舗装（アスファルト）</a:t>
            </a:r>
            <a:endParaRPr kumimoji="1" lang="en-US" altLang="en-US" sz="1000" b="1">
              <a:solidFill>
                <a:schemeClr val="tx1"/>
              </a:solidFill>
              <a:latin typeface="+mn-ea"/>
              <a:ea typeface="+mn-ea"/>
              <a:cs typeface="+mn-cs"/>
            </a:endParaRPr>
          </a:p>
          <a:p>
            <a:pPr marL="0" indent="0"/>
            <a:r>
              <a:rPr kumimoji="1" lang="en-US" altLang="ja-JP" sz="1000" b="1">
                <a:solidFill>
                  <a:schemeClr val="tx1"/>
                </a:solidFill>
                <a:latin typeface="+mn-ea"/>
                <a:ea typeface="+mn-ea"/>
                <a:cs typeface="+mn-cs"/>
              </a:rPr>
              <a:t>L=100m</a:t>
            </a:r>
            <a:r>
              <a:rPr kumimoji="1" lang="ja-JP" altLang="en-US" sz="1000" b="1">
                <a:solidFill>
                  <a:schemeClr val="tx1"/>
                </a:solidFill>
                <a:latin typeface="+mn-ea"/>
                <a:ea typeface="+mn-ea"/>
                <a:cs typeface="+mn-cs"/>
              </a:rPr>
              <a:t>（</a:t>
            </a:r>
            <a:r>
              <a:rPr kumimoji="1" lang="en-US" altLang="en-US" sz="1000" b="1">
                <a:solidFill>
                  <a:schemeClr val="tx1"/>
                </a:solidFill>
                <a:latin typeface="+mn-ea"/>
                <a:ea typeface="+mn-ea"/>
                <a:cs typeface="+mn-cs"/>
              </a:rPr>
              <a:t>W=3.0m)</a:t>
            </a:r>
            <a:endParaRPr kumimoji="1" lang="ja-JP" altLang="en-US" sz="1000" b="1">
              <a:solidFill>
                <a:schemeClr val="tx1"/>
              </a:solidFill>
              <a:latin typeface="+mn-ea"/>
              <a:ea typeface="+mn-ea"/>
              <a:cs typeface="+mn-cs"/>
            </a:endParaRPr>
          </a:p>
        </xdr:txBody>
      </xdr:sp>
      <xdr:sp macro="" textlink="">
        <xdr:nvSpPr>
          <xdr:cNvPr id="27" name="テキスト ボックス 26"/>
          <xdr:cNvSpPr txBox="1"/>
        </xdr:nvSpPr>
        <xdr:spPr>
          <a:xfrm>
            <a:off x="2913739" y="3261578"/>
            <a:ext cx="1684819" cy="396593"/>
          </a:xfrm>
          <a:prstGeom prst="rect">
            <a:avLst/>
          </a:prstGeom>
          <a:solidFill>
            <a:schemeClr val="bg1"/>
          </a:solidFill>
          <a:ln w="19050">
            <a:solidFill>
              <a:schemeClr val="accent6">
                <a:lumMod val="75000"/>
              </a:schemeClr>
            </a:solidFill>
          </a:ln>
        </xdr:spPr>
        <xdr:style>
          <a:lnRef idx="0">
            <a:scrgbClr r="0" g="0" b="0"/>
          </a:lnRef>
          <a:fillRef idx="0">
            <a:scrgbClr r="0" g="0" b="0"/>
          </a:fillRef>
          <a:effectRef idx="0">
            <a:scrgbClr r="0" g="0" b="0"/>
          </a:effectRef>
          <a:fontRef idx="minor">
            <a:schemeClr val="tx1"/>
          </a:fontRef>
        </xdr:style>
        <xdr:txBody>
          <a:bodyPr vertOverflow="clip" wrap="square" lIns="36000" tIns="0" rIns="36000" bIns="0" rtlCol="0" anchor="ctr" anchorCtr="0">
            <a:noAutofit/>
          </a:bodyPr>
          <a:lstStyle/>
          <a:p>
            <a:pPr marL="0" indent="0"/>
            <a:r>
              <a:rPr kumimoji="1" lang="ja-JP" altLang="en-US" sz="1000" b="1">
                <a:solidFill>
                  <a:schemeClr val="tx1"/>
                </a:solidFill>
                <a:latin typeface="+mn-ea"/>
                <a:ea typeface="+mn-ea"/>
                <a:cs typeface="+mn-cs"/>
              </a:rPr>
              <a:t>水路の破損部分の補修</a:t>
            </a:r>
            <a:endParaRPr kumimoji="1" lang="en-US" altLang="ja-JP" sz="1000" b="1">
              <a:solidFill>
                <a:schemeClr val="tx1"/>
              </a:solidFill>
              <a:latin typeface="+mn-ea"/>
              <a:ea typeface="+mn-ea"/>
              <a:cs typeface="+mn-cs"/>
            </a:endParaRPr>
          </a:p>
          <a:p>
            <a:pPr marL="0" indent="0"/>
            <a:r>
              <a:rPr kumimoji="1" lang="en-US" altLang="ja-JP" sz="1000" b="1">
                <a:solidFill>
                  <a:schemeClr val="tx1"/>
                </a:solidFill>
                <a:latin typeface="+mn-ea"/>
                <a:ea typeface="+mn-ea"/>
                <a:cs typeface="+mn-cs"/>
              </a:rPr>
              <a:t>L=1,000m</a:t>
            </a:r>
            <a:endParaRPr kumimoji="1" lang="ja-JP" altLang="en-US" sz="1000" b="1">
              <a:solidFill>
                <a:schemeClr val="tx1"/>
              </a:solidFill>
              <a:latin typeface="+mn-ea"/>
              <a:ea typeface="+mn-ea"/>
              <a:cs typeface="+mn-cs"/>
            </a:endParaRPr>
          </a:p>
        </xdr:txBody>
      </xdr:sp>
      <xdr:sp macro="" textlink="">
        <xdr:nvSpPr>
          <xdr:cNvPr id="28" name="テキスト ボックス 27"/>
          <xdr:cNvSpPr txBox="1"/>
        </xdr:nvSpPr>
        <xdr:spPr>
          <a:xfrm>
            <a:off x="3900429" y="3852248"/>
            <a:ext cx="2271247" cy="388154"/>
          </a:xfrm>
          <a:prstGeom prst="rect">
            <a:avLst/>
          </a:prstGeom>
          <a:solidFill>
            <a:schemeClr val="bg1"/>
          </a:solidFill>
          <a:ln w="19050">
            <a:solidFill>
              <a:schemeClr val="accent6">
                <a:lumMod val="75000"/>
              </a:schemeClr>
            </a:solidFill>
          </a:ln>
        </xdr:spPr>
        <xdr:style>
          <a:lnRef idx="0">
            <a:scrgbClr r="0" g="0" b="0"/>
          </a:lnRef>
          <a:fillRef idx="0">
            <a:scrgbClr r="0" g="0" b="0"/>
          </a:fillRef>
          <a:effectRef idx="0">
            <a:scrgbClr r="0" g="0" b="0"/>
          </a:effectRef>
          <a:fontRef idx="minor">
            <a:schemeClr val="tx1"/>
          </a:fontRef>
        </xdr:style>
        <xdr:txBody>
          <a:bodyPr vertOverflow="clip" wrap="square" lIns="36000" tIns="0" rIns="36000" bIns="0" rtlCol="0" anchor="ctr" anchorCtr="0">
            <a:noAutofit/>
          </a:bodyPr>
          <a:lstStyle/>
          <a:p>
            <a:pPr marL="0" indent="0"/>
            <a:r>
              <a:rPr kumimoji="1" lang="en-US" altLang="ja-JP" sz="1000" b="1">
                <a:solidFill>
                  <a:schemeClr val="tx1"/>
                </a:solidFill>
                <a:latin typeface="+mn-ea"/>
                <a:ea typeface="+mn-ea"/>
                <a:cs typeface="+mn-cs"/>
              </a:rPr>
              <a:t>U</a:t>
            </a:r>
            <a:r>
              <a:rPr kumimoji="1" lang="ja-JP" altLang="en-US" sz="1000" b="1">
                <a:solidFill>
                  <a:schemeClr val="tx1"/>
                </a:solidFill>
                <a:latin typeface="+mn-ea"/>
                <a:ea typeface="+mn-ea"/>
                <a:cs typeface="+mn-cs"/>
              </a:rPr>
              <a:t>字フリューム等既設水路の再布設</a:t>
            </a:r>
            <a:endParaRPr kumimoji="1" lang="en-US" altLang="ja-JP" sz="1000" b="1">
              <a:solidFill>
                <a:schemeClr val="tx1"/>
              </a:solidFill>
              <a:latin typeface="+mn-ea"/>
              <a:ea typeface="+mn-ea"/>
              <a:cs typeface="+mn-cs"/>
            </a:endParaRPr>
          </a:p>
          <a:p>
            <a:pPr marL="0" indent="0"/>
            <a:r>
              <a:rPr kumimoji="1" lang="en-US" altLang="ja-JP" sz="1000" b="1">
                <a:solidFill>
                  <a:schemeClr val="tx1"/>
                </a:solidFill>
                <a:latin typeface="+mn-ea"/>
                <a:ea typeface="+mn-ea"/>
                <a:cs typeface="+mn-cs"/>
              </a:rPr>
              <a:t>L=200m</a:t>
            </a:r>
            <a:endParaRPr kumimoji="1" lang="ja-JP" altLang="en-US" sz="1000" b="1">
              <a:solidFill>
                <a:schemeClr val="tx1"/>
              </a:solidFill>
              <a:latin typeface="+mn-ea"/>
              <a:ea typeface="+mn-ea"/>
              <a:cs typeface="+mn-cs"/>
            </a:endParaRPr>
          </a:p>
        </xdr:txBody>
      </xdr:sp>
      <xdr:sp macro="" textlink="">
        <xdr:nvSpPr>
          <xdr:cNvPr id="29" name="テキスト ボックス 28"/>
          <xdr:cNvSpPr txBox="1"/>
        </xdr:nvSpPr>
        <xdr:spPr>
          <a:xfrm>
            <a:off x="623875" y="4999835"/>
            <a:ext cx="2001304" cy="430345"/>
          </a:xfrm>
          <a:prstGeom prst="rect">
            <a:avLst/>
          </a:prstGeom>
          <a:solidFill>
            <a:schemeClr val="bg1"/>
          </a:solidFill>
          <a:ln w="19050">
            <a:solidFill>
              <a:schemeClr val="accent6">
                <a:lumMod val="75000"/>
              </a:schemeClr>
            </a:solidFill>
          </a:ln>
        </xdr:spPr>
        <xdr:style>
          <a:lnRef idx="0">
            <a:scrgbClr r="0" g="0" b="0"/>
          </a:lnRef>
          <a:fillRef idx="0">
            <a:scrgbClr r="0" g="0" b="0"/>
          </a:fillRef>
          <a:effectRef idx="0">
            <a:scrgbClr r="0" g="0" b="0"/>
          </a:effectRef>
          <a:fontRef idx="minor">
            <a:schemeClr val="tx1"/>
          </a:fontRef>
        </xdr:style>
        <xdr:txBody>
          <a:bodyPr vertOverflow="clip" wrap="square" lIns="36000" tIns="0" rIns="36000" bIns="0" rtlCol="0" anchor="ctr" anchorCtr="0">
            <a:noAutofit/>
          </a:bodyPr>
          <a:lstStyle/>
          <a:p>
            <a:pPr marL="0" indent="0"/>
            <a:r>
              <a:rPr kumimoji="1" lang="ja-JP" altLang="en-US" sz="1000" b="1">
                <a:solidFill>
                  <a:schemeClr val="tx1"/>
                </a:solidFill>
                <a:latin typeface="+mn-ea"/>
                <a:ea typeface="+mn-ea"/>
                <a:cs typeface="+mn-cs"/>
              </a:rPr>
              <a:t>未舗装農道を舗装</a:t>
            </a:r>
            <a:r>
              <a:rPr kumimoji="1" lang="en-US" altLang="ja-JP" sz="1000" b="1">
                <a:solidFill>
                  <a:schemeClr val="tx1"/>
                </a:solidFill>
                <a:latin typeface="+mn-ea"/>
                <a:ea typeface="+mn-ea"/>
                <a:cs typeface="+mn-cs"/>
              </a:rPr>
              <a:t>(</a:t>
            </a:r>
            <a:r>
              <a:rPr kumimoji="1" lang="ja-JP" altLang="en-US" sz="1000" b="1">
                <a:solidFill>
                  <a:schemeClr val="tx1"/>
                </a:solidFill>
                <a:latin typeface="+mn-ea"/>
                <a:ea typeface="+mn-ea"/>
                <a:cs typeface="+mn-cs"/>
              </a:rPr>
              <a:t>アスファルト）</a:t>
            </a:r>
            <a:endParaRPr kumimoji="1" lang="en-US" altLang="ja-JP" sz="1000" b="1">
              <a:solidFill>
                <a:schemeClr val="tx1"/>
              </a:solidFill>
              <a:latin typeface="+mn-ea"/>
              <a:ea typeface="+mn-ea"/>
              <a:cs typeface="+mn-cs"/>
            </a:endParaRPr>
          </a:p>
          <a:p>
            <a:pPr marL="0" indent="0"/>
            <a:r>
              <a:rPr kumimoji="1" lang="en-US" altLang="ja-JP" sz="1000" b="1">
                <a:solidFill>
                  <a:schemeClr val="tx1"/>
                </a:solidFill>
                <a:latin typeface="+mn-ea"/>
                <a:ea typeface="+mn-ea"/>
                <a:cs typeface="+mn-cs"/>
              </a:rPr>
              <a:t>L=300m</a:t>
            </a:r>
            <a:r>
              <a:rPr kumimoji="1" lang="ja-JP" altLang="en-US" sz="1000" b="1">
                <a:solidFill>
                  <a:schemeClr val="tx1"/>
                </a:solidFill>
                <a:latin typeface="+mn-ea"/>
                <a:ea typeface="+mn-ea"/>
                <a:cs typeface="+mn-cs"/>
              </a:rPr>
              <a:t>（</a:t>
            </a:r>
            <a:r>
              <a:rPr kumimoji="1" lang="en-US" altLang="ja-JP" sz="1000" b="1">
                <a:solidFill>
                  <a:schemeClr val="tx1"/>
                </a:solidFill>
                <a:latin typeface="+mn-ea"/>
                <a:ea typeface="+mn-ea"/>
                <a:cs typeface="+mn-cs"/>
              </a:rPr>
              <a:t>W=3.0m)</a:t>
            </a:r>
            <a:endParaRPr kumimoji="1" lang="ja-JP" altLang="en-US" sz="1000" b="1">
              <a:solidFill>
                <a:schemeClr val="tx1"/>
              </a:solidFill>
              <a:latin typeface="+mn-ea"/>
              <a:ea typeface="+mn-ea"/>
              <a:cs typeface="+mn-cs"/>
            </a:endParaRPr>
          </a:p>
        </xdr:txBody>
      </xdr:sp>
      <xdr:sp macro="" textlink="">
        <xdr:nvSpPr>
          <xdr:cNvPr id="32" name="円/楕円 31"/>
          <xdr:cNvSpPr/>
        </xdr:nvSpPr>
        <xdr:spPr>
          <a:xfrm rot="1233460">
            <a:off x="1470939" y="3928191"/>
            <a:ext cx="446803" cy="160325"/>
          </a:xfrm>
          <a:prstGeom prst="ellipse">
            <a:avLst/>
          </a:prstGeom>
          <a:noFill/>
          <a:ln w="22225">
            <a:solidFill>
              <a:schemeClr val="accent6">
                <a:lumMod val="75000"/>
              </a:schemeClr>
            </a:solidFill>
          </a:ln>
        </xdr:spPr>
        <xdr:style>
          <a:lnRef idx="2">
            <a:schemeClr val="dk1"/>
          </a:lnRef>
          <a:fillRef idx="1">
            <a:schemeClr val="lt1"/>
          </a:fillRef>
          <a:effectRef idx="0">
            <a:schemeClr val="dk1"/>
          </a:effectRef>
          <a:fontRef idx="minor">
            <a:schemeClr val="dk1"/>
          </a:fontRef>
        </xdr:style>
        <xdr:txBody>
          <a:bodyPr vertOverflow="clip" rtlCol="0" anchor="t"/>
          <a:lstStyle/>
          <a:p>
            <a:endParaRPr lang="ja-JP" altLang="en-US"/>
          </a:p>
        </xdr:txBody>
      </xdr:sp>
      <xdr:sp macro="" textlink="">
        <xdr:nvSpPr>
          <xdr:cNvPr id="33" name="円/楕円 32"/>
          <xdr:cNvSpPr/>
        </xdr:nvSpPr>
        <xdr:spPr>
          <a:xfrm rot="882037">
            <a:off x="1024136" y="4240402"/>
            <a:ext cx="1964070" cy="261582"/>
          </a:xfrm>
          <a:prstGeom prst="ellipse">
            <a:avLst/>
          </a:prstGeom>
          <a:noFill/>
          <a:ln w="22225">
            <a:solidFill>
              <a:schemeClr val="accent6">
                <a:lumMod val="75000"/>
              </a:schemeClr>
            </a:solidFill>
          </a:ln>
        </xdr:spPr>
        <xdr:style>
          <a:lnRef idx="2">
            <a:schemeClr val="dk1"/>
          </a:lnRef>
          <a:fillRef idx="1">
            <a:schemeClr val="lt1"/>
          </a:fillRef>
          <a:effectRef idx="0">
            <a:schemeClr val="dk1"/>
          </a:effectRef>
          <a:fontRef idx="minor">
            <a:schemeClr val="dk1"/>
          </a:fontRef>
        </xdr:style>
        <xdr:txBody>
          <a:bodyPr vertOverflow="clip" rtlCol="0" anchor="t"/>
          <a:lstStyle/>
          <a:p>
            <a:endParaRPr lang="ja-JP" altLang="en-US"/>
          </a:p>
        </xdr:txBody>
      </xdr:sp>
      <xdr:sp macro="" textlink="">
        <xdr:nvSpPr>
          <xdr:cNvPr id="34" name="円/楕円 33"/>
          <xdr:cNvSpPr/>
        </xdr:nvSpPr>
        <xdr:spPr>
          <a:xfrm rot="1393982">
            <a:off x="2746188" y="4788881"/>
            <a:ext cx="735363" cy="126572"/>
          </a:xfrm>
          <a:prstGeom prst="ellipse">
            <a:avLst/>
          </a:prstGeom>
          <a:noFill/>
          <a:ln w="22225">
            <a:solidFill>
              <a:schemeClr val="accent6">
                <a:lumMod val="75000"/>
              </a:schemeClr>
            </a:solidFill>
          </a:ln>
        </xdr:spPr>
        <xdr:style>
          <a:lnRef idx="2">
            <a:schemeClr val="dk1"/>
          </a:lnRef>
          <a:fillRef idx="1">
            <a:schemeClr val="lt1"/>
          </a:fillRef>
          <a:effectRef idx="0">
            <a:schemeClr val="dk1"/>
          </a:effectRef>
          <a:fontRef idx="minor">
            <a:schemeClr val="dk1"/>
          </a:fontRef>
        </xdr:style>
        <xdr:txBody>
          <a:bodyPr vertOverflow="clip" rtlCol="0" anchor="t"/>
          <a:lstStyle/>
          <a:p>
            <a:endParaRPr lang="ja-JP" altLang="en-US"/>
          </a:p>
        </xdr:txBody>
      </xdr:sp>
      <xdr:sp macro="" textlink="">
        <xdr:nvSpPr>
          <xdr:cNvPr id="35" name="円/楕円 34"/>
          <xdr:cNvSpPr/>
        </xdr:nvSpPr>
        <xdr:spPr>
          <a:xfrm rot="709285">
            <a:off x="1247537" y="4628557"/>
            <a:ext cx="1135624" cy="261582"/>
          </a:xfrm>
          <a:prstGeom prst="ellipse">
            <a:avLst/>
          </a:prstGeom>
          <a:noFill/>
          <a:ln w="22225">
            <a:solidFill>
              <a:schemeClr val="accent6">
                <a:lumMod val="75000"/>
              </a:schemeClr>
            </a:solidFill>
          </a:ln>
        </xdr:spPr>
        <xdr:style>
          <a:lnRef idx="2">
            <a:schemeClr val="dk1"/>
          </a:lnRef>
          <a:fillRef idx="1">
            <a:schemeClr val="lt1"/>
          </a:fillRef>
          <a:effectRef idx="0">
            <a:schemeClr val="dk1"/>
          </a:effectRef>
          <a:fontRef idx="minor">
            <a:schemeClr val="dk1"/>
          </a:fontRef>
        </xdr:style>
        <xdr:txBody>
          <a:bodyPr vertOverflow="clip" rtlCol="0" anchor="t"/>
          <a:lstStyle/>
          <a:p>
            <a:endParaRPr lang="ja-JP" altLang="en-US"/>
          </a:p>
        </xdr:txBody>
      </xdr:sp>
      <xdr:sp macro="" textlink="">
        <xdr:nvSpPr>
          <xdr:cNvPr id="38" name="円/楕円 37"/>
          <xdr:cNvSpPr/>
        </xdr:nvSpPr>
        <xdr:spPr>
          <a:xfrm rot="19218628" flipH="1">
            <a:off x="3639794" y="4814196"/>
            <a:ext cx="148934" cy="337526"/>
          </a:xfrm>
          <a:prstGeom prst="ellipse">
            <a:avLst/>
          </a:prstGeom>
          <a:noFill/>
          <a:ln w="22225">
            <a:solidFill>
              <a:schemeClr val="accent6">
                <a:lumMod val="75000"/>
              </a:schemeClr>
            </a:solidFill>
          </a:ln>
        </xdr:spPr>
        <xdr:style>
          <a:lnRef idx="2">
            <a:schemeClr val="dk1"/>
          </a:lnRef>
          <a:fillRef idx="1">
            <a:schemeClr val="lt1"/>
          </a:fillRef>
          <a:effectRef idx="0">
            <a:schemeClr val="dk1"/>
          </a:effectRef>
          <a:fontRef idx="minor">
            <a:schemeClr val="dk1"/>
          </a:fontRef>
        </xdr:style>
        <xdr:txBody>
          <a:bodyPr vertOverflow="clip" rtlCol="0" anchor="t"/>
          <a:lstStyle/>
          <a:p>
            <a:endParaRPr lang="ja-JP" altLang="en-US"/>
          </a:p>
        </xdr:txBody>
      </xdr:sp>
      <xdr:cxnSp macro="">
        <xdr:nvCxnSpPr>
          <xdr:cNvPr id="39" name="直線コネクタ 38"/>
          <xdr:cNvCxnSpPr>
            <a:stCxn id="32" idx="0"/>
            <a:endCxn id="26" idx="2"/>
          </xdr:cNvCxnSpPr>
        </xdr:nvCxnSpPr>
        <xdr:spPr>
          <a:xfrm flipV="1">
            <a:off x="1722265" y="2645594"/>
            <a:ext cx="1424184" cy="1291035"/>
          </a:xfrm>
          <a:prstGeom prst="line">
            <a:avLst/>
          </a:prstGeom>
          <a:ln w="22225">
            <a:solidFill>
              <a:schemeClr val="accent6">
                <a:lumMod val="75000"/>
              </a:schemeClr>
            </a:solidFill>
          </a:ln>
        </xdr:spPr>
        <xdr:style>
          <a:lnRef idx="1">
            <a:schemeClr val="accent1"/>
          </a:lnRef>
          <a:fillRef idx="0">
            <a:schemeClr val="accent1"/>
          </a:fillRef>
          <a:effectRef idx="0">
            <a:schemeClr val="accent1"/>
          </a:effectRef>
          <a:fontRef idx="minor">
            <a:schemeClr val="tx1"/>
          </a:fontRef>
        </xdr:style>
      </xdr:cxnSp>
      <xdr:cxnSp macro="">
        <xdr:nvCxnSpPr>
          <xdr:cNvPr id="41" name="直線コネクタ 40"/>
          <xdr:cNvCxnSpPr>
            <a:stCxn id="33" idx="0"/>
            <a:endCxn id="27" idx="1"/>
          </xdr:cNvCxnSpPr>
        </xdr:nvCxnSpPr>
        <xdr:spPr>
          <a:xfrm flipV="1">
            <a:off x="2038750" y="3464094"/>
            <a:ext cx="874989" cy="784747"/>
          </a:xfrm>
          <a:prstGeom prst="line">
            <a:avLst/>
          </a:prstGeom>
          <a:ln w="22225">
            <a:solidFill>
              <a:schemeClr val="accent6">
                <a:lumMod val="75000"/>
              </a:schemeClr>
            </a:solidFill>
          </a:ln>
        </xdr:spPr>
        <xdr:style>
          <a:lnRef idx="1">
            <a:schemeClr val="accent1"/>
          </a:lnRef>
          <a:fillRef idx="0">
            <a:schemeClr val="accent1"/>
          </a:fillRef>
          <a:effectRef idx="0">
            <a:schemeClr val="accent1"/>
          </a:effectRef>
          <a:fontRef idx="minor">
            <a:schemeClr val="tx1"/>
          </a:fontRef>
        </xdr:style>
      </xdr:cxnSp>
      <xdr:cxnSp macro="">
        <xdr:nvCxnSpPr>
          <xdr:cNvPr id="42" name="直線コネクタ 41"/>
          <xdr:cNvCxnSpPr>
            <a:stCxn id="34" idx="0"/>
            <a:endCxn id="28" idx="1"/>
          </xdr:cNvCxnSpPr>
        </xdr:nvCxnSpPr>
        <xdr:spPr>
          <a:xfrm flipV="1">
            <a:off x="3146449" y="4046325"/>
            <a:ext cx="753980" cy="750994"/>
          </a:xfrm>
          <a:prstGeom prst="line">
            <a:avLst/>
          </a:prstGeom>
          <a:ln w="22225">
            <a:solidFill>
              <a:schemeClr val="accent6">
                <a:lumMod val="75000"/>
              </a:schemeClr>
            </a:solidFill>
          </a:ln>
        </xdr:spPr>
        <xdr:style>
          <a:lnRef idx="1">
            <a:schemeClr val="accent1"/>
          </a:lnRef>
          <a:fillRef idx="0">
            <a:schemeClr val="accent1"/>
          </a:fillRef>
          <a:effectRef idx="0">
            <a:schemeClr val="accent1"/>
          </a:effectRef>
          <a:fontRef idx="minor">
            <a:schemeClr val="tx1"/>
          </a:fontRef>
        </xdr:style>
      </xdr:cxnSp>
      <xdr:cxnSp macro="">
        <xdr:nvCxnSpPr>
          <xdr:cNvPr id="43" name="直線コネクタ 42"/>
          <xdr:cNvCxnSpPr>
            <a:stCxn id="24" idx="0"/>
          </xdr:cNvCxnSpPr>
        </xdr:nvCxnSpPr>
        <xdr:spPr>
          <a:xfrm flipH="1" flipV="1">
            <a:off x="679725" y="3185635"/>
            <a:ext cx="381644" cy="295335"/>
          </a:xfrm>
          <a:prstGeom prst="line">
            <a:avLst/>
          </a:prstGeom>
          <a:ln w="22225">
            <a:solidFill>
              <a:schemeClr val="accent6">
                <a:lumMod val="75000"/>
              </a:schemeClr>
            </a:solidFill>
          </a:ln>
        </xdr:spPr>
        <xdr:style>
          <a:lnRef idx="1">
            <a:schemeClr val="accent1"/>
          </a:lnRef>
          <a:fillRef idx="0">
            <a:schemeClr val="accent1"/>
          </a:fillRef>
          <a:effectRef idx="0">
            <a:schemeClr val="accent1"/>
          </a:effectRef>
          <a:fontRef idx="minor">
            <a:schemeClr val="tx1"/>
          </a:fontRef>
        </xdr:style>
      </xdr:cxnSp>
      <xdr:cxnSp macro="">
        <xdr:nvCxnSpPr>
          <xdr:cNvPr id="44" name="直線コネクタ 43"/>
          <xdr:cNvCxnSpPr>
            <a:stCxn id="38" idx="2"/>
            <a:endCxn id="37" idx="1"/>
          </xdr:cNvCxnSpPr>
        </xdr:nvCxnSpPr>
        <xdr:spPr>
          <a:xfrm flipV="1">
            <a:off x="3770111" y="4653871"/>
            <a:ext cx="577120" cy="278459"/>
          </a:xfrm>
          <a:prstGeom prst="line">
            <a:avLst/>
          </a:prstGeom>
          <a:ln w="22225">
            <a:solidFill>
              <a:schemeClr val="accent6">
                <a:lumMod val="75000"/>
              </a:schemeClr>
            </a:solidFill>
          </a:ln>
        </xdr:spPr>
        <xdr:style>
          <a:lnRef idx="1">
            <a:schemeClr val="accent1"/>
          </a:lnRef>
          <a:fillRef idx="0">
            <a:schemeClr val="accent1"/>
          </a:fillRef>
          <a:effectRef idx="0">
            <a:schemeClr val="accent1"/>
          </a:effectRef>
          <a:fontRef idx="minor">
            <a:schemeClr val="tx1"/>
          </a:fontRef>
        </xdr:style>
      </xdr:cxnSp>
      <xdr:cxnSp macro="">
        <xdr:nvCxnSpPr>
          <xdr:cNvPr id="46" name="直線コネクタ 45"/>
          <xdr:cNvCxnSpPr>
            <a:endCxn id="29" idx="0"/>
          </xdr:cNvCxnSpPr>
        </xdr:nvCxnSpPr>
        <xdr:spPr>
          <a:xfrm>
            <a:off x="1554714" y="4831072"/>
            <a:ext cx="65159" cy="168763"/>
          </a:xfrm>
          <a:prstGeom prst="line">
            <a:avLst/>
          </a:prstGeom>
          <a:ln w="22225">
            <a:solidFill>
              <a:schemeClr val="accent6">
                <a:lumMod val="75000"/>
              </a:schemeClr>
            </a:solidFill>
          </a:ln>
        </xdr:spPr>
        <xdr:style>
          <a:lnRef idx="1">
            <a:schemeClr val="accent1"/>
          </a:lnRef>
          <a:fillRef idx="0">
            <a:schemeClr val="accent1"/>
          </a:fillRef>
          <a:effectRef idx="0">
            <a:schemeClr val="accent1"/>
          </a:effectRef>
          <a:fontRef idx="minor">
            <a:schemeClr val="tx1"/>
          </a:fontRef>
        </xdr:style>
      </xdr:cxnSp>
      <xdr:sp macro="" textlink="">
        <xdr:nvSpPr>
          <xdr:cNvPr id="37" name="テキスト ボックス 36"/>
          <xdr:cNvSpPr txBox="1"/>
        </xdr:nvSpPr>
        <xdr:spPr>
          <a:xfrm>
            <a:off x="4347231" y="4426041"/>
            <a:ext cx="1638277" cy="447221"/>
          </a:xfrm>
          <a:prstGeom prst="rect">
            <a:avLst/>
          </a:prstGeom>
          <a:solidFill>
            <a:schemeClr val="bg1"/>
          </a:solidFill>
          <a:ln w="19050">
            <a:solidFill>
              <a:schemeClr val="accent6">
                <a:lumMod val="75000"/>
              </a:schemeClr>
            </a:solidFill>
          </a:ln>
        </xdr:spPr>
        <xdr:style>
          <a:lnRef idx="0">
            <a:scrgbClr r="0" g="0" b="0"/>
          </a:lnRef>
          <a:fillRef idx="0">
            <a:scrgbClr r="0" g="0" b="0"/>
          </a:fillRef>
          <a:effectRef idx="0">
            <a:scrgbClr r="0" g="0" b="0"/>
          </a:effectRef>
          <a:fontRef idx="minor">
            <a:schemeClr val="tx1"/>
          </a:fontRef>
        </xdr:style>
        <xdr:txBody>
          <a:bodyPr vertOverflow="clip" wrap="square" lIns="36000" tIns="0" rIns="36000" bIns="0" rtlCol="0" anchor="ctr" anchorCtr="0">
            <a:noAutofit/>
          </a:bodyPr>
          <a:lstStyle/>
          <a:p>
            <a:r>
              <a:rPr kumimoji="1" lang="ja-JP" altLang="en-US" sz="1000" b="1">
                <a:latin typeface="+mn-ea"/>
                <a:ea typeface="+mn-ea"/>
              </a:rPr>
              <a:t>素掘り水路からコンクリート水路への更新</a:t>
            </a:r>
            <a:endParaRPr kumimoji="1" lang="en-US" altLang="ja-JP" sz="1000" b="1">
              <a:latin typeface="+mn-ea"/>
              <a:ea typeface="+mn-ea"/>
            </a:endParaRPr>
          </a:p>
          <a:p>
            <a:r>
              <a:rPr kumimoji="1" lang="en-US" altLang="ja-JP" sz="1000" b="1">
                <a:latin typeface="+mn-ea"/>
                <a:ea typeface="+mn-ea"/>
              </a:rPr>
              <a:t>L=100m</a:t>
            </a:r>
            <a:endParaRPr kumimoji="1" lang="ja-JP" altLang="en-US" sz="1000" b="1">
              <a:latin typeface="+mn-ea"/>
              <a:ea typeface="+mn-ea"/>
            </a:endParaRPr>
          </a:p>
        </xdr:txBody>
      </xdr:sp>
    </xdr:grpSp>
    <xdr:clientData/>
  </xdr:twoCellAnchor>
  <xdr:twoCellAnchor>
    <xdr:from>
      <xdr:col>35</xdr:col>
      <xdr:colOff>123825</xdr:colOff>
      <xdr:row>10</xdr:row>
      <xdr:rowOff>57150</xdr:rowOff>
    </xdr:from>
    <xdr:to>
      <xdr:col>49</xdr:col>
      <xdr:colOff>76200</xdr:colOff>
      <xdr:row>30</xdr:row>
      <xdr:rowOff>28575</xdr:rowOff>
    </xdr:to>
    <xdr:grpSp>
      <xdr:nvGrpSpPr>
        <xdr:cNvPr id="14981" name="グループ化 65"/>
        <xdr:cNvGrpSpPr>
          <a:grpSpLocks/>
        </xdr:cNvGrpSpPr>
      </xdr:nvGrpSpPr>
      <xdr:grpSpPr bwMode="auto">
        <a:xfrm>
          <a:off x="7312025" y="2070100"/>
          <a:ext cx="2797175" cy="3781425"/>
          <a:chOff x="7297225" y="568588"/>
          <a:chExt cx="1792670" cy="3778097"/>
        </a:xfrm>
      </xdr:grpSpPr>
      <xdr:sp macro="" textlink="">
        <xdr:nvSpPr>
          <xdr:cNvPr id="67" name="テキスト ボックス 17"/>
          <xdr:cNvSpPr txBox="1"/>
        </xdr:nvSpPr>
        <xdr:spPr>
          <a:xfrm>
            <a:off x="7303428" y="2586111"/>
            <a:ext cx="1662407" cy="256949"/>
          </a:xfrm>
          <a:prstGeom prst="rect">
            <a:avLst/>
          </a:prstGeom>
          <a:noFill/>
        </xdr:spPr>
        <xdr:txBody>
          <a:bodyPr wrap="square" lIns="91407" tIns="45704" rIns="91407" bIns="45704" rtlCol="0">
            <a:spAutoFit/>
          </a:bodyPr>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r>
              <a:rPr lang="ja-JP" altLang="en-US" sz="1000" baseline="0"/>
              <a:t>　グリーンベルトの設置</a:t>
            </a:r>
            <a:r>
              <a:rPr lang="en-US" altLang="ja-JP" sz="1000" baseline="0"/>
              <a:t> (100m)</a:t>
            </a:r>
            <a:endParaRPr lang="ja-JP" altLang="en-US" sz="1000"/>
          </a:p>
        </xdr:txBody>
      </xdr:sp>
      <xdr:sp macro="" textlink="">
        <xdr:nvSpPr>
          <xdr:cNvPr id="68" name="テキスト ボックス 22"/>
          <xdr:cNvSpPr txBox="1"/>
        </xdr:nvSpPr>
        <xdr:spPr>
          <a:xfrm>
            <a:off x="7297225" y="2957259"/>
            <a:ext cx="1488722" cy="256949"/>
          </a:xfrm>
          <a:prstGeom prst="rect">
            <a:avLst/>
          </a:prstGeom>
          <a:noFill/>
        </xdr:spPr>
        <xdr:txBody>
          <a:bodyPr wrap="square" lIns="91407" tIns="45704" rIns="91407" bIns="45704" rtlCol="0">
            <a:spAutoFit/>
          </a:bodyPr>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r>
              <a:rPr lang="ja-JP" altLang="en-US" sz="1000"/>
              <a:t>　水田魚道の設置 </a:t>
            </a:r>
            <a:r>
              <a:rPr lang="en-US" altLang="ja-JP" sz="1000"/>
              <a:t>(2</a:t>
            </a:r>
            <a:r>
              <a:rPr lang="ja-JP" altLang="en-US" sz="1000"/>
              <a:t>箇所</a:t>
            </a:r>
            <a:r>
              <a:rPr lang="en-US" altLang="ja-JP" sz="1000"/>
              <a:t>)</a:t>
            </a:r>
            <a:endParaRPr lang="ja-JP" altLang="en-US" sz="1000"/>
          </a:p>
        </xdr:txBody>
      </xdr:sp>
      <xdr:sp macro="" textlink="">
        <xdr:nvSpPr>
          <xdr:cNvPr id="69" name="テキスト ボックス 26"/>
          <xdr:cNvSpPr txBox="1"/>
        </xdr:nvSpPr>
        <xdr:spPr>
          <a:xfrm>
            <a:off x="7297225" y="1862848"/>
            <a:ext cx="1451504" cy="428248"/>
          </a:xfrm>
          <a:prstGeom prst="rect">
            <a:avLst/>
          </a:prstGeom>
          <a:noFill/>
        </xdr:spPr>
        <xdr:txBody>
          <a:bodyPr wrap="square" lIns="91407" tIns="45704" rIns="91407" bIns="45704" rtlCol="0">
            <a:spAutoFit/>
          </a:bodyPr>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r>
              <a:rPr lang="ja-JP" altLang="en-US" sz="1000" baseline="0"/>
              <a:t>　冬期湛水等のための</a:t>
            </a:r>
            <a:endParaRPr lang="en-US" altLang="ja-JP" sz="1000" baseline="0"/>
          </a:p>
          <a:p>
            <a:r>
              <a:rPr lang="ja-JP" altLang="en-US" sz="1000" baseline="0"/>
              <a:t>　ポンプ設置 </a:t>
            </a:r>
            <a:r>
              <a:rPr lang="en-US" altLang="ja-JP" sz="1000" baseline="0"/>
              <a:t>(30ha)</a:t>
            </a:r>
            <a:endParaRPr lang="ja-JP" altLang="en-US" sz="1000"/>
          </a:p>
        </xdr:txBody>
      </xdr:sp>
      <xdr:sp macro="" textlink="">
        <xdr:nvSpPr>
          <xdr:cNvPr id="70" name="テキスト ボックス 33"/>
          <xdr:cNvSpPr txBox="1"/>
        </xdr:nvSpPr>
        <xdr:spPr>
          <a:xfrm>
            <a:off x="7297225" y="2253029"/>
            <a:ext cx="1525941" cy="295015"/>
          </a:xfrm>
          <a:prstGeom prst="rect">
            <a:avLst/>
          </a:prstGeom>
          <a:noFill/>
        </xdr:spPr>
        <xdr:txBody>
          <a:bodyPr wrap="square" lIns="91407" tIns="45704" rIns="91407" bIns="45704" rtlCol="0">
            <a:noAutofit/>
          </a:bodyPr>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r>
              <a:rPr lang="ja-JP" altLang="en-US" sz="1000" baseline="0"/>
              <a:t>　</a:t>
            </a:r>
            <a:r>
              <a:rPr lang="ja-JP" altLang="en-US" sz="1000"/>
              <a:t>ため池の掘削 </a:t>
            </a:r>
            <a:r>
              <a:rPr lang="en-US" altLang="ja-JP" sz="1000"/>
              <a:t>(400m</a:t>
            </a:r>
            <a:r>
              <a:rPr lang="en-US" altLang="ja-JP" sz="1000" baseline="30000"/>
              <a:t>3</a:t>
            </a:r>
            <a:r>
              <a:rPr lang="en-US" altLang="ja-JP" sz="1000"/>
              <a:t>)</a:t>
            </a:r>
          </a:p>
        </xdr:txBody>
      </xdr:sp>
      <xdr:sp macro="" textlink="">
        <xdr:nvSpPr>
          <xdr:cNvPr id="71" name="テキスト ボックス 37"/>
          <xdr:cNvSpPr txBox="1"/>
        </xdr:nvSpPr>
        <xdr:spPr>
          <a:xfrm>
            <a:off x="7309631" y="1158618"/>
            <a:ext cx="1346053" cy="428248"/>
          </a:xfrm>
          <a:prstGeom prst="rect">
            <a:avLst/>
          </a:prstGeom>
          <a:noFill/>
        </xdr:spPr>
        <xdr:txBody>
          <a:bodyPr wrap="square" lIns="91407" tIns="45704" rIns="91407" bIns="45704" rtlCol="0">
            <a:noAutofit/>
          </a:bodyPr>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r>
              <a:rPr lang="ja-JP" altLang="en-US" sz="1000"/>
              <a:t>　循環かんがい施設の保全等</a:t>
            </a:r>
            <a:endParaRPr lang="en-US" altLang="ja-JP" sz="1000"/>
          </a:p>
          <a:p>
            <a:r>
              <a:rPr lang="ja-JP" altLang="en-US" sz="1000"/>
              <a:t>　（</a:t>
            </a:r>
            <a:r>
              <a:rPr lang="en-US" altLang="ja-JP" sz="1000"/>
              <a:t>180ha</a:t>
            </a:r>
            <a:r>
              <a:rPr lang="ja-JP" altLang="en-US" sz="1000"/>
              <a:t>）</a:t>
            </a:r>
          </a:p>
        </xdr:txBody>
      </xdr:sp>
      <xdr:cxnSp macro="">
        <xdr:nvCxnSpPr>
          <xdr:cNvPr id="72" name="直線コネクタ 71"/>
          <xdr:cNvCxnSpPr/>
        </xdr:nvCxnSpPr>
        <xdr:spPr>
          <a:xfrm>
            <a:off x="8674293" y="1634449"/>
            <a:ext cx="266729" cy="0"/>
          </a:xfrm>
          <a:prstGeom prst="line">
            <a:avLst/>
          </a:prstGeom>
          <a:ln w="25400">
            <a:solidFill>
              <a:srgbClr val="0000FF"/>
            </a:solidFill>
          </a:ln>
        </xdr:spPr>
        <xdr:style>
          <a:lnRef idx="1">
            <a:schemeClr val="accent1"/>
          </a:lnRef>
          <a:fillRef idx="0">
            <a:schemeClr val="accent1"/>
          </a:fillRef>
          <a:effectRef idx="0">
            <a:schemeClr val="accent1"/>
          </a:effectRef>
          <a:fontRef idx="minor">
            <a:schemeClr val="tx1"/>
          </a:fontRef>
        </xdr:style>
      </xdr:cxnSp>
      <xdr:sp macro="" textlink="">
        <xdr:nvSpPr>
          <xdr:cNvPr id="73" name="テキスト ボックス 40"/>
          <xdr:cNvSpPr txBox="1"/>
        </xdr:nvSpPr>
        <xdr:spPr>
          <a:xfrm>
            <a:off x="7303428" y="1510733"/>
            <a:ext cx="1327444" cy="418731"/>
          </a:xfrm>
          <a:prstGeom prst="rect">
            <a:avLst/>
          </a:prstGeom>
          <a:noFill/>
        </xdr:spPr>
        <xdr:txBody>
          <a:bodyPr wrap="square" lIns="91407" tIns="45704" rIns="91407" bIns="45704" rtlCol="0">
            <a:spAutoFit/>
          </a:bodyPr>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r>
              <a:rPr lang="ja-JP" altLang="en-US" sz="1000" baseline="0"/>
              <a:t>　水路への木炭等の設置</a:t>
            </a:r>
            <a:endParaRPr lang="en-US" altLang="ja-JP" sz="1000" baseline="0"/>
          </a:p>
          <a:p>
            <a:r>
              <a:rPr lang="ja-JP" altLang="en-US" sz="1000"/>
              <a:t>  </a:t>
            </a:r>
            <a:r>
              <a:rPr lang="en-US" altLang="ja-JP" sz="1000"/>
              <a:t>(20m)</a:t>
            </a:r>
            <a:endParaRPr lang="ja-JP" altLang="en-US" sz="1000"/>
          </a:p>
        </xdr:txBody>
      </xdr:sp>
      <xdr:sp macro="" textlink="">
        <xdr:nvSpPr>
          <xdr:cNvPr id="74" name="テキスト ボックス 42"/>
          <xdr:cNvSpPr txBox="1"/>
        </xdr:nvSpPr>
        <xdr:spPr>
          <a:xfrm>
            <a:off x="7297225" y="3918437"/>
            <a:ext cx="1451504" cy="428248"/>
          </a:xfrm>
          <a:prstGeom prst="rect">
            <a:avLst/>
          </a:prstGeom>
          <a:noFill/>
        </xdr:spPr>
        <xdr:txBody>
          <a:bodyPr wrap="square" lIns="91407" tIns="45704" rIns="91407" bIns="45704" rtlCol="0">
            <a:noAutofit/>
          </a:bodyPr>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r>
              <a:rPr lang="ja-JP" altLang="en-US" sz="1000" baseline="0"/>
              <a:t>　排水枡の改良、畦畔の嵩上げ</a:t>
            </a:r>
            <a:endParaRPr lang="en-US" altLang="ja-JP" sz="1000" baseline="0"/>
          </a:p>
          <a:p>
            <a:r>
              <a:rPr lang="ja-JP" altLang="en-US" sz="1000" baseline="0"/>
              <a:t>　等 </a:t>
            </a:r>
            <a:r>
              <a:rPr lang="en-US" altLang="ja-JP" sz="1000" baseline="0"/>
              <a:t>(30ha)</a:t>
            </a:r>
            <a:endParaRPr lang="ja-JP" altLang="en-US" sz="1000"/>
          </a:p>
        </xdr:txBody>
      </xdr:sp>
      <xdr:sp macro="" textlink="">
        <xdr:nvSpPr>
          <xdr:cNvPr id="75" name="正方形/長方形 74"/>
          <xdr:cNvSpPr/>
        </xdr:nvSpPr>
        <xdr:spPr>
          <a:xfrm>
            <a:off x="8637075" y="1196685"/>
            <a:ext cx="328760" cy="209366"/>
          </a:xfrm>
          <a:prstGeom prst="rect">
            <a:avLst/>
          </a:prstGeom>
          <a:solidFill>
            <a:srgbClr val="AFAFFF">
              <a:alpha val="29804"/>
            </a:srgbClr>
          </a:solidFill>
          <a:ln>
            <a:solidFill>
              <a:srgbClr val="002060"/>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91407" tIns="45704" rIns="91407" bIns="45704" rtlCol="0" anchor="ctr"/>
          <a:lstStyle/>
          <a:p>
            <a:endParaRPr lang="ja-JP" altLang="en-US"/>
          </a:p>
        </xdr:txBody>
      </xdr:sp>
      <xdr:sp macro="" textlink="">
        <xdr:nvSpPr>
          <xdr:cNvPr id="76" name="正方形/長方形 75"/>
          <xdr:cNvSpPr/>
        </xdr:nvSpPr>
        <xdr:spPr>
          <a:xfrm>
            <a:off x="8643278" y="3946987"/>
            <a:ext cx="328760" cy="218882"/>
          </a:xfrm>
          <a:prstGeom prst="rect">
            <a:avLst/>
          </a:prstGeom>
          <a:solidFill>
            <a:srgbClr val="FFFF00">
              <a:alpha val="50000"/>
            </a:srgbClr>
          </a:solidFill>
          <a:ln>
            <a:solidFill>
              <a:srgbClr val="00B0F0"/>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91407" tIns="45704" rIns="91407" bIns="45704" rtlCol="0" anchor="ctr"/>
          <a:lstStyle/>
          <a:p>
            <a:endParaRPr lang="ja-JP" altLang="en-US"/>
          </a:p>
        </xdr:txBody>
      </xdr:sp>
      <xdr:sp macro="" textlink="">
        <xdr:nvSpPr>
          <xdr:cNvPr id="77" name="正方形/長方形 76"/>
          <xdr:cNvSpPr/>
        </xdr:nvSpPr>
        <xdr:spPr>
          <a:xfrm>
            <a:off x="8637075" y="2595627"/>
            <a:ext cx="334963" cy="209366"/>
          </a:xfrm>
          <a:prstGeom prst="rect">
            <a:avLst/>
          </a:prstGeom>
          <a:solidFill>
            <a:srgbClr val="5BFF5B">
              <a:alpha val="29804"/>
            </a:srgbClr>
          </a:solidFill>
          <a:ln>
            <a:solidFill>
              <a:srgbClr val="00CC00"/>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91407" tIns="45704" rIns="91407" bIns="45704" rtlCol="0" anchor="ctr"/>
          <a:lstStyle/>
          <a:p>
            <a:endParaRPr lang="ja-JP" altLang="en-US"/>
          </a:p>
        </xdr:txBody>
      </xdr:sp>
      <xdr:sp macro="" textlink="">
        <xdr:nvSpPr>
          <xdr:cNvPr id="78" name="正方形/長方形 77"/>
          <xdr:cNvSpPr/>
        </xdr:nvSpPr>
        <xdr:spPr>
          <a:xfrm>
            <a:off x="8630872" y="2976292"/>
            <a:ext cx="334963" cy="218882"/>
          </a:xfrm>
          <a:prstGeom prst="rect">
            <a:avLst/>
          </a:prstGeom>
          <a:noFill/>
          <a:ln>
            <a:solidFill>
              <a:srgbClr val="FFC000"/>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91407" tIns="45704" rIns="91407" bIns="45704" rtlCol="0" anchor="ctr"/>
          <a:lstStyle/>
          <a:p>
            <a:endParaRPr lang="ja-JP" altLang="en-US"/>
          </a:p>
        </xdr:txBody>
      </xdr:sp>
      <xdr:sp macro="" textlink="">
        <xdr:nvSpPr>
          <xdr:cNvPr id="79" name="正方形/長方形 78"/>
          <xdr:cNvSpPr/>
        </xdr:nvSpPr>
        <xdr:spPr>
          <a:xfrm>
            <a:off x="8637075" y="2253029"/>
            <a:ext cx="328760" cy="199849"/>
          </a:xfrm>
          <a:prstGeom prst="rect">
            <a:avLst/>
          </a:prstGeom>
          <a:solidFill>
            <a:srgbClr val="19FFFF">
              <a:alpha val="29804"/>
            </a:srgbClr>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91407" tIns="45704" rIns="91407" bIns="45704" rtlCol="0" anchor="ctr"/>
          <a:lstStyle/>
          <a:p>
            <a:endParaRPr lang="ja-JP" altLang="en-US"/>
          </a:p>
        </xdr:txBody>
      </xdr:sp>
      <xdr:sp macro="" textlink="">
        <xdr:nvSpPr>
          <xdr:cNvPr id="80" name="テキスト ボックス 30"/>
          <xdr:cNvSpPr txBox="1"/>
        </xdr:nvSpPr>
        <xdr:spPr>
          <a:xfrm>
            <a:off x="7508127" y="911186"/>
            <a:ext cx="1060715" cy="266465"/>
          </a:xfrm>
          <a:prstGeom prst="rect">
            <a:avLst/>
          </a:prstGeom>
          <a:noFill/>
        </xdr:spPr>
        <xdr:txBody>
          <a:bodyPr wrap="square" lIns="91407" tIns="45704" rIns="91407" bIns="45704" rtlCol="0">
            <a:spAutoFit/>
          </a:bodyPr>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r>
              <a:rPr lang="ja-JP" altLang="en-US" sz="1000" b="1"/>
              <a:t>（対象活動及び数量）</a:t>
            </a:r>
          </a:p>
        </xdr:txBody>
      </xdr:sp>
      <xdr:sp macro="" textlink="">
        <xdr:nvSpPr>
          <xdr:cNvPr id="81" name="テキスト ボックス 31"/>
          <xdr:cNvSpPr txBox="1"/>
        </xdr:nvSpPr>
        <xdr:spPr>
          <a:xfrm>
            <a:off x="8587451" y="892153"/>
            <a:ext cx="477632" cy="266465"/>
          </a:xfrm>
          <a:prstGeom prst="rect">
            <a:avLst/>
          </a:prstGeom>
          <a:noFill/>
        </xdr:spPr>
        <xdr:txBody>
          <a:bodyPr wrap="square" lIns="91407" tIns="45704" rIns="91407" bIns="45704" rtlCol="0">
            <a:noAutofit/>
          </a:bodyPr>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r>
              <a:rPr lang="ja-JP" altLang="en-US" sz="1000" b="1"/>
              <a:t>（凡例）</a:t>
            </a:r>
          </a:p>
        </xdr:txBody>
      </xdr:sp>
      <xdr:sp macro="" textlink="">
        <xdr:nvSpPr>
          <xdr:cNvPr id="82" name="角丸四角形 81"/>
          <xdr:cNvSpPr/>
        </xdr:nvSpPr>
        <xdr:spPr>
          <a:xfrm>
            <a:off x="7297225" y="796987"/>
            <a:ext cx="1792670" cy="3530665"/>
          </a:xfrm>
          <a:prstGeom prst="roundRect">
            <a:avLst>
              <a:gd name="adj" fmla="val 7646"/>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91407" tIns="45704" rIns="91407" bIns="45704" rtlCol="0" anchor="ctr"/>
          <a:lstStyle/>
          <a:p>
            <a:endParaRPr lang="ja-JP" altLang="en-US"/>
          </a:p>
        </xdr:txBody>
      </xdr:sp>
      <xdr:sp macro="" textlink="">
        <xdr:nvSpPr>
          <xdr:cNvPr id="83" name="正方形/長方形 82"/>
          <xdr:cNvSpPr/>
        </xdr:nvSpPr>
        <xdr:spPr>
          <a:xfrm>
            <a:off x="8637075" y="1881881"/>
            <a:ext cx="328760" cy="218882"/>
          </a:xfrm>
          <a:prstGeom prst="rect">
            <a:avLst/>
          </a:prstGeom>
          <a:solidFill>
            <a:srgbClr val="FF81FF">
              <a:alpha val="50000"/>
            </a:srgbClr>
          </a:solidFill>
          <a:ln>
            <a:solidFill>
              <a:srgbClr val="3399FF"/>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91407" tIns="45704" rIns="91407" bIns="45704" rtlCol="0" anchor="ctr"/>
          <a:lstStyle/>
          <a:p>
            <a:endParaRPr lang="ja-JP" altLang="en-US"/>
          </a:p>
        </xdr:txBody>
      </xdr:sp>
      <xdr:sp macro="" textlink="">
        <xdr:nvSpPr>
          <xdr:cNvPr id="84" name="テキスト ボックス 47"/>
          <xdr:cNvSpPr txBox="1"/>
        </xdr:nvSpPr>
        <xdr:spPr>
          <a:xfrm>
            <a:off x="7297225" y="3290340"/>
            <a:ext cx="1315038" cy="590030"/>
          </a:xfrm>
          <a:prstGeom prst="rect">
            <a:avLst/>
          </a:prstGeom>
          <a:noFill/>
        </xdr:spPr>
        <xdr:txBody>
          <a:bodyPr wrap="square" lIns="91407" tIns="45704" rIns="91407" bIns="45704" rtlCol="0">
            <a:noAutofit/>
          </a:bodyPr>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r>
              <a:rPr lang="ja-JP" altLang="en-US" sz="1000" baseline="0"/>
              <a:t>　水路、遊休農地等における　　</a:t>
            </a:r>
            <a:endParaRPr lang="en-US" altLang="ja-JP" sz="1000" baseline="0"/>
          </a:p>
          <a:p>
            <a:r>
              <a:rPr lang="ja-JP" altLang="en-US" sz="1000" baseline="0"/>
              <a:t>　生物生息環境向上施設の</a:t>
            </a:r>
            <a:endParaRPr lang="en-US" altLang="ja-JP" sz="1000" baseline="0"/>
          </a:p>
          <a:p>
            <a:r>
              <a:rPr lang="ja-JP" altLang="en-US" sz="1000" baseline="0"/>
              <a:t>　設置 </a:t>
            </a:r>
            <a:r>
              <a:rPr lang="en-US" altLang="ja-JP" sz="1000" baseline="0"/>
              <a:t>(1</a:t>
            </a:r>
            <a:r>
              <a:rPr lang="ja-JP" altLang="en-US" sz="1000" baseline="0"/>
              <a:t>箇所</a:t>
            </a:r>
            <a:r>
              <a:rPr lang="en-US" altLang="ja-JP" sz="1000" baseline="0"/>
              <a:t>)</a:t>
            </a:r>
            <a:endParaRPr lang="ja-JP" altLang="en-US" sz="1000"/>
          </a:p>
        </xdr:txBody>
      </xdr:sp>
      <xdr:sp macro="" textlink="">
        <xdr:nvSpPr>
          <xdr:cNvPr id="85" name="正方形/長方形 84"/>
          <xdr:cNvSpPr/>
        </xdr:nvSpPr>
        <xdr:spPr>
          <a:xfrm>
            <a:off x="8637075" y="3375990"/>
            <a:ext cx="334963" cy="218882"/>
          </a:xfrm>
          <a:prstGeom prst="rect">
            <a:avLst/>
          </a:prstGeom>
          <a:noFill/>
          <a:ln>
            <a:solidFill>
              <a:srgbClr val="FF6699"/>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91407" tIns="45704" rIns="91407" bIns="45704" rtlCol="0" anchor="ctr"/>
          <a:lstStyle/>
          <a:p>
            <a:endParaRPr lang="ja-JP" altLang="en-US"/>
          </a:p>
        </xdr:txBody>
      </xdr:sp>
      <xdr:sp macro="" textlink="">
        <xdr:nvSpPr>
          <xdr:cNvPr id="86" name="AutoShape 245"/>
          <xdr:cNvSpPr>
            <a:spLocks noChangeArrowheads="1"/>
          </xdr:cNvSpPr>
        </xdr:nvSpPr>
        <xdr:spPr bwMode="auto">
          <a:xfrm>
            <a:off x="7353052" y="568588"/>
            <a:ext cx="1699625" cy="275982"/>
          </a:xfrm>
          <a:prstGeom prst="roundRect">
            <a:avLst>
              <a:gd name="adj" fmla="val 16667"/>
            </a:avLst>
          </a:prstGeom>
          <a:solidFill>
            <a:srgbClr val="FFE5FD"/>
          </a:solidFill>
          <a:ln w="9525">
            <a:solidFill>
              <a:schemeClr val="tx1"/>
            </a:solidFill>
            <a:round/>
            <a:headEnd/>
            <a:tailEnd/>
          </a:ln>
          <a:effectLst/>
        </xdr:spPr>
        <xdr:txBody>
          <a:bodyPr wrap="square" lIns="91402" tIns="45701" rIns="91402" bIns="45701" anchor="ctr"/>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pPr algn="ctr"/>
            <a:r>
              <a:rPr lang="ja-JP" altLang="en-US" sz="1000">
                <a:latin typeface="+mn-ea"/>
              </a:rPr>
              <a:t>高度な農地・水の保全活動への支援</a:t>
            </a:r>
            <a:endParaRPr lang="en-US" altLang="ja-JP" sz="1000">
              <a:latin typeface="+mn-ea"/>
            </a:endParaRPr>
          </a:p>
        </xdr:txBody>
      </xdr:sp>
    </xdr:grpSp>
    <xdr:clientData/>
  </xdr:twoCellAnchor>
  <xdr:twoCellAnchor>
    <xdr:from>
      <xdr:col>36</xdr:col>
      <xdr:colOff>9525</xdr:colOff>
      <xdr:row>5</xdr:row>
      <xdr:rowOff>174625</xdr:rowOff>
    </xdr:from>
    <xdr:to>
      <xdr:col>49</xdr:col>
      <xdr:colOff>0</xdr:colOff>
      <xdr:row>7</xdr:row>
      <xdr:rowOff>66675</xdr:rowOff>
    </xdr:to>
    <xdr:sp macro="" textlink="">
      <xdr:nvSpPr>
        <xdr:cNvPr id="117" name="AutoShape 245"/>
        <xdr:cNvSpPr>
          <a:spLocks noChangeArrowheads="1"/>
        </xdr:cNvSpPr>
      </xdr:nvSpPr>
      <xdr:spPr bwMode="auto">
        <a:xfrm>
          <a:off x="7502525" y="1222375"/>
          <a:ext cx="2673350" cy="273050"/>
        </a:xfrm>
        <a:prstGeom prst="roundRect">
          <a:avLst>
            <a:gd name="adj" fmla="val 16667"/>
          </a:avLst>
        </a:prstGeom>
        <a:solidFill>
          <a:schemeClr val="bg1"/>
        </a:solidFill>
        <a:ln w="19050">
          <a:solidFill>
            <a:schemeClr val="accent6">
              <a:lumMod val="75000"/>
            </a:schemeClr>
          </a:solidFill>
          <a:round/>
          <a:headEnd/>
          <a:tailEnd/>
        </a:ln>
        <a:effectLst/>
      </xdr:spPr>
      <xdr:txBody>
        <a:bodyPr wrap="square" lIns="91402" tIns="45701" rIns="91402" bIns="45701" anchor="ctr"/>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pPr algn="ctr"/>
          <a:r>
            <a:rPr lang="ja-JP" altLang="en-US" sz="1000">
              <a:latin typeface="+mn-ea"/>
            </a:rPr>
            <a:t>施設の長寿命化のための活動への支援</a:t>
          </a:r>
          <a:endParaRPr lang="en-US" altLang="ja-JP" sz="1000">
            <a:latin typeface="+mn-ea"/>
          </a:endParaRPr>
        </a:p>
      </xdr:txBody>
    </xdr:sp>
    <xdr:clientData/>
  </xdr:twoCellAnchor>
  <xdr:twoCellAnchor>
    <xdr:from>
      <xdr:col>36</xdr:col>
      <xdr:colOff>0</xdr:colOff>
      <xdr:row>30</xdr:row>
      <xdr:rowOff>165100</xdr:rowOff>
    </xdr:from>
    <xdr:to>
      <xdr:col>48</xdr:col>
      <xdr:colOff>12700</xdr:colOff>
      <xdr:row>32</xdr:row>
      <xdr:rowOff>101600</xdr:rowOff>
    </xdr:to>
    <xdr:sp macro="" textlink="">
      <xdr:nvSpPr>
        <xdr:cNvPr id="109" name="角丸四角形 108"/>
        <xdr:cNvSpPr/>
      </xdr:nvSpPr>
      <xdr:spPr>
        <a:xfrm>
          <a:off x="7391400" y="5981700"/>
          <a:ext cx="2451100" cy="317500"/>
        </a:xfrm>
        <a:prstGeom prst="roundRect">
          <a:avLst/>
        </a:prstGeom>
        <a:ln w="25400">
          <a:solidFill>
            <a:srgbClr val="FF0000"/>
          </a:solidFill>
          <a:prstDash val="dash"/>
        </a:ln>
      </xdr:spPr>
      <xdr:style>
        <a:lnRef idx="2">
          <a:schemeClr val="dk1"/>
        </a:lnRef>
        <a:fillRef idx="1">
          <a:schemeClr val="lt1"/>
        </a:fillRef>
        <a:effectRef idx="0">
          <a:schemeClr val="dk1"/>
        </a:effectRef>
        <a:fontRef idx="minor">
          <a:schemeClr val="dk1"/>
        </a:fontRef>
      </xdr:style>
      <xdr:txBody>
        <a:bodyPr vertOverflow="clip" rtlCol="0" anchor="t"/>
        <a:lstStyle/>
        <a:p>
          <a:endParaRPr lang="ja-JP" altLang="en-US"/>
        </a:p>
      </xdr:txBody>
    </xdr:sp>
    <xdr:clientData/>
  </xdr:twoCellAnchor>
  <xdr:oneCellAnchor>
    <xdr:from>
      <xdr:col>35</xdr:col>
      <xdr:colOff>25400</xdr:colOff>
      <xdr:row>30</xdr:row>
      <xdr:rowOff>177801</xdr:rowOff>
    </xdr:from>
    <xdr:ext cx="2819400" cy="279399"/>
    <xdr:sp macro="" textlink="">
      <xdr:nvSpPr>
        <xdr:cNvPr id="110" name="テキスト ボックス 109"/>
        <xdr:cNvSpPr txBox="1"/>
      </xdr:nvSpPr>
      <xdr:spPr>
        <a:xfrm>
          <a:off x="7213600" y="5994401"/>
          <a:ext cx="2819400" cy="27939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pPr algn="ctr"/>
          <a:r>
            <a:rPr kumimoji="1" lang="ja-JP" altLang="en-US" sz="1100"/>
            <a:t>共同活動支援交付金の対象区域</a:t>
          </a:r>
          <a:endParaRPr kumimoji="1" lang="en-US" altLang="ja-JP" sz="1100"/>
        </a:p>
      </xdr:txBody>
    </xdr:sp>
    <xdr:clientData/>
  </xdr:oneCellAnchor>
  <xdr:twoCellAnchor>
    <xdr:from>
      <xdr:col>10</xdr:col>
      <xdr:colOff>47625</xdr:colOff>
      <xdr:row>24</xdr:row>
      <xdr:rowOff>166687</xdr:rowOff>
    </xdr:from>
    <xdr:to>
      <xdr:col>22</xdr:col>
      <xdr:colOff>0</xdr:colOff>
      <xdr:row>36</xdr:row>
      <xdr:rowOff>95250</xdr:rowOff>
    </xdr:to>
    <xdr:sp macro="" textlink="">
      <xdr:nvSpPr>
        <xdr:cNvPr id="90" name="フリーフォーム 89"/>
        <xdr:cNvSpPr/>
      </xdr:nvSpPr>
      <xdr:spPr>
        <a:xfrm>
          <a:off x="2143125" y="4822031"/>
          <a:ext cx="2381250" cy="2214563"/>
        </a:xfrm>
        <a:custGeom>
          <a:avLst/>
          <a:gdLst>
            <a:gd name="connsiteX0" fmla="*/ 821531 w 2381250"/>
            <a:gd name="connsiteY0" fmla="*/ 2190750 h 2214563"/>
            <a:gd name="connsiteX1" fmla="*/ 833438 w 2381250"/>
            <a:gd name="connsiteY1" fmla="*/ 1857375 h 2214563"/>
            <a:gd name="connsiteX2" fmla="*/ 904875 w 2381250"/>
            <a:gd name="connsiteY2" fmla="*/ 1678782 h 2214563"/>
            <a:gd name="connsiteX3" fmla="*/ 1095375 w 2381250"/>
            <a:gd name="connsiteY3" fmla="*/ 1571625 h 2214563"/>
            <a:gd name="connsiteX4" fmla="*/ 1452563 w 2381250"/>
            <a:gd name="connsiteY4" fmla="*/ 1452563 h 2214563"/>
            <a:gd name="connsiteX5" fmla="*/ 1714500 w 2381250"/>
            <a:gd name="connsiteY5" fmla="*/ 1333500 h 2214563"/>
            <a:gd name="connsiteX6" fmla="*/ 1726406 w 2381250"/>
            <a:gd name="connsiteY6" fmla="*/ 1273969 h 2214563"/>
            <a:gd name="connsiteX7" fmla="*/ 2024063 w 2381250"/>
            <a:gd name="connsiteY7" fmla="*/ 1488282 h 2214563"/>
            <a:gd name="connsiteX8" fmla="*/ 2119313 w 2381250"/>
            <a:gd name="connsiteY8" fmla="*/ 1559719 h 2214563"/>
            <a:gd name="connsiteX9" fmla="*/ 2381250 w 2381250"/>
            <a:gd name="connsiteY9" fmla="*/ 1262063 h 2214563"/>
            <a:gd name="connsiteX10" fmla="*/ 2309813 w 2381250"/>
            <a:gd name="connsiteY10" fmla="*/ 1143000 h 2214563"/>
            <a:gd name="connsiteX11" fmla="*/ 2095500 w 2381250"/>
            <a:gd name="connsiteY11" fmla="*/ 1023938 h 2214563"/>
            <a:gd name="connsiteX12" fmla="*/ 2059781 w 2381250"/>
            <a:gd name="connsiteY12" fmla="*/ 857250 h 2214563"/>
            <a:gd name="connsiteX13" fmla="*/ 2059781 w 2381250"/>
            <a:gd name="connsiteY13" fmla="*/ 619125 h 2214563"/>
            <a:gd name="connsiteX14" fmla="*/ 1976438 w 2381250"/>
            <a:gd name="connsiteY14" fmla="*/ 369094 h 2214563"/>
            <a:gd name="connsiteX15" fmla="*/ 1583531 w 2381250"/>
            <a:gd name="connsiteY15" fmla="*/ 35719 h 2214563"/>
            <a:gd name="connsiteX16" fmla="*/ 1512094 w 2381250"/>
            <a:gd name="connsiteY16" fmla="*/ 0 h 2214563"/>
            <a:gd name="connsiteX17" fmla="*/ 1178719 w 2381250"/>
            <a:gd name="connsiteY17" fmla="*/ 273844 h 2214563"/>
            <a:gd name="connsiteX18" fmla="*/ 1345406 w 2381250"/>
            <a:gd name="connsiteY18" fmla="*/ 523875 h 2214563"/>
            <a:gd name="connsiteX19" fmla="*/ 1500188 w 2381250"/>
            <a:gd name="connsiteY19" fmla="*/ 892969 h 2214563"/>
            <a:gd name="connsiteX20" fmla="*/ 1500188 w 2381250"/>
            <a:gd name="connsiteY20" fmla="*/ 1119188 h 2214563"/>
            <a:gd name="connsiteX21" fmla="*/ 1369219 w 2381250"/>
            <a:gd name="connsiteY21" fmla="*/ 1262063 h 2214563"/>
            <a:gd name="connsiteX22" fmla="*/ 1369219 w 2381250"/>
            <a:gd name="connsiteY22" fmla="*/ 1262063 h 2214563"/>
            <a:gd name="connsiteX23" fmla="*/ 1238250 w 2381250"/>
            <a:gd name="connsiteY23" fmla="*/ 1333500 h 2214563"/>
            <a:gd name="connsiteX24" fmla="*/ 1083469 w 2381250"/>
            <a:gd name="connsiteY24" fmla="*/ 1333500 h 2214563"/>
            <a:gd name="connsiteX25" fmla="*/ 988219 w 2381250"/>
            <a:gd name="connsiteY25" fmla="*/ 1416844 h 2214563"/>
            <a:gd name="connsiteX26" fmla="*/ 809625 w 2381250"/>
            <a:gd name="connsiteY26" fmla="*/ 1583532 h 2214563"/>
            <a:gd name="connsiteX27" fmla="*/ 631031 w 2381250"/>
            <a:gd name="connsiteY27" fmla="*/ 1643063 h 2214563"/>
            <a:gd name="connsiteX28" fmla="*/ 214313 w 2381250"/>
            <a:gd name="connsiteY28" fmla="*/ 1595438 h 2214563"/>
            <a:gd name="connsiteX29" fmla="*/ 0 w 2381250"/>
            <a:gd name="connsiteY29" fmla="*/ 1714500 h 2214563"/>
            <a:gd name="connsiteX30" fmla="*/ 130969 w 2381250"/>
            <a:gd name="connsiteY30" fmla="*/ 1762125 h 2214563"/>
            <a:gd name="connsiteX31" fmla="*/ 440531 w 2381250"/>
            <a:gd name="connsiteY31" fmla="*/ 1726407 h 2214563"/>
            <a:gd name="connsiteX32" fmla="*/ 619125 w 2381250"/>
            <a:gd name="connsiteY32" fmla="*/ 1750219 h 2214563"/>
            <a:gd name="connsiteX33" fmla="*/ 726281 w 2381250"/>
            <a:gd name="connsiteY33" fmla="*/ 1797844 h 2214563"/>
            <a:gd name="connsiteX34" fmla="*/ 750094 w 2381250"/>
            <a:gd name="connsiteY34" fmla="*/ 2024063 h 2214563"/>
            <a:gd name="connsiteX35" fmla="*/ 738188 w 2381250"/>
            <a:gd name="connsiteY35" fmla="*/ 2214563 h 2214563"/>
            <a:gd name="connsiteX36" fmla="*/ 821531 w 2381250"/>
            <a:gd name="connsiteY36" fmla="*/ 2190750 h 2214563"/>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 ang="0">
              <a:pos x="connsiteX18" y="connsiteY18"/>
            </a:cxn>
            <a:cxn ang="0">
              <a:pos x="connsiteX19" y="connsiteY19"/>
            </a:cxn>
            <a:cxn ang="0">
              <a:pos x="connsiteX20" y="connsiteY20"/>
            </a:cxn>
            <a:cxn ang="0">
              <a:pos x="connsiteX21" y="connsiteY21"/>
            </a:cxn>
            <a:cxn ang="0">
              <a:pos x="connsiteX22" y="connsiteY22"/>
            </a:cxn>
            <a:cxn ang="0">
              <a:pos x="connsiteX23" y="connsiteY23"/>
            </a:cxn>
            <a:cxn ang="0">
              <a:pos x="connsiteX24" y="connsiteY24"/>
            </a:cxn>
            <a:cxn ang="0">
              <a:pos x="connsiteX25" y="connsiteY25"/>
            </a:cxn>
            <a:cxn ang="0">
              <a:pos x="connsiteX26" y="connsiteY26"/>
            </a:cxn>
            <a:cxn ang="0">
              <a:pos x="connsiteX27" y="connsiteY27"/>
            </a:cxn>
            <a:cxn ang="0">
              <a:pos x="connsiteX28" y="connsiteY28"/>
            </a:cxn>
            <a:cxn ang="0">
              <a:pos x="connsiteX29" y="connsiteY29"/>
            </a:cxn>
            <a:cxn ang="0">
              <a:pos x="connsiteX30" y="connsiteY30"/>
            </a:cxn>
            <a:cxn ang="0">
              <a:pos x="connsiteX31" y="connsiteY31"/>
            </a:cxn>
            <a:cxn ang="0">
              <a:pos x="connsiteX32" y="connsiteY32"/>
            </a:cxn>
            <a:cxn ang="0">
              <a:pos x="connsiteX33" y="connsiteY33"/>
            </a:cxn>
            <a:cxn ang="0">
              <a:pos x="connsiteX34" y="connsiteY34"/>
            </a:cxn>
            <a:cxn ang="0">
              <a:pos x="connsiteX35" y="connsiteY35"/>
            </a:cxn>
            <a:cxn ang="0">
              <a:pos x="connsiteX36" y="connsiteY36"/>
            </a:cxn>
          </a:cxnLst>
          <a:rect l="l" t="t" r="r" b="b"/>
          <a:pathLst>
            <a:path w="2381250" h="2214563">
              <a:moveTo>
                <a:pt x="821531" y="2190750"/>
              </a:moveTo>
              <a:lnTo>
                <a:pt x="833438" y="1857375"/>
              </a:lnTo>
              <a:lnTo>
                <a:pt x="904875" y="1678782"/>
              </a:lnTo>
              <a:lnTo>
                <a:pt x="1095375" y="1571625"/>
              </a:lnTo>
              <a:lnTo>
                <a:pt x="1452563" y="1452563"/>
              </a:lnTo>
              <a:lnTo>
                <a:pt x="1714500" y="1333500"/>
              </a:lnTo>
              <a:lnTo>
                <a:pt x="1726406" y="1273969"/>
              </a:lnTo>
              <a:lnTo>
                <a:pt x="2024063" y="1488282"/>
              </a:lnTo>
              <a:lnTo>
                <a:pt x="2119313" y="1559719"/>
              </a:lnTo>
              <a:lnTo>
                <a:pt x="2381250" y="1262063"/>
              </a:lnTo>
              <a:lnTo>
                <a:pt x="2309813" y="1143000"/>
              </a:lnTo>
              <a:lnTo>
                <a:pt x="2095500" y="1023938"/>
              </a:lnTo>
              <a:lnTo>
                <a:pt x="2059781" y="857250"/>
              </a:lnTo>
              <a:lnTo>
                <a:pt x="2059781" y="619125"/>
              </a:lnTo>
              <a:lnTo>
                <a:pt x="1976438" y="369094"/>
              </a:lnTo>
              <a:lnTo>
                <a:pt x="1583531" y="35719"/>
              </a:lnTo>
              <a:lnTo>
                <a:pt x="1512094" y="0"/>
              </a:lnTo>
              <a:lnTo>
                <a:pt x="1178719" y="273844"/>
              </a:lnTo>
              <a:lnTo>
                <a:pt x="1345406" y="523875"/>
              </a:lnTo>
              <a:lnTo>
                <a:pt x="1500188" y="892969"/>
              </a:lnTo>
              <a:lnTo>
                <a:pt x="1500188" y="1119188"/>
              </a:lnTo>
              <a:lnTo>
                <a:pt x="1369219" y="1262063"/>
              </a:lnTo>
              <a:lnTo>
                <a:pt x="1369219" y="1262063"/>
              </a:lnTo>
              <a:lnTo>
                <a:pt x="1238250" y="1333500"/>
              </a:lnTo>
              <a:lnTo>
                <a:pt x="1083469" y="1333500"/>
              </a:lnTo>
              <a:lnTo>
                <a:pt x="988219" y="1416844"/>
              </a:lnTo>
              <a:lnTo>
                <a:pt x="809625" y="1583532"/>
              </a:lnTo>
              <a:lnTo>
                <a:pt x="631031" y="1643063"/>
              </a:lnTo>
              <a:lnTo>
                <a:pt x="214313" y="1595438"/>
              </a:lnTo>
              <a:lnTo>
                <a:pt x="0" y="1714500"/>
              </a:lnTo>
              <a:lnTo>
                <a:pt x="130969" y="1762125"/>
              </a:lnTo>
              <a:lnTo>
                <a:pt x="440531" y="1726407"/>
              </a:lnTo>
              <a:lnTo>
                <a:pt x="619125" y="1750219"/>
              </a:lnTo>
              <a:lnTo>
                <a:pt x="726281" y="1797844"/>
              </a:lnTo>
              <a:lnTo>
                <a:pt x="750094" y="2024063"/>
              </a:lnTo>
              <a:lnTo>
                <a:pt x="738188" y="2214563"/>
              </a:lnTo>
              <a:lnTo>
                <a:pt x="821531" y="2190750"/>
              </a:lnTo>
              <a:close/>
            </a:path>
          </a:pathLst>
        </a:custGeom>
        <a:solidFill>
          <a:schemeClr val="tx2">
            <a:lumMod val="20000"/>
            <a:lumOff val="80000"/>
            <a:alpha val="50000"/>
          </a:schemeClr>
        </a:solidFill>
        <a:ln w="28575">
          <a:solidFill>
            <a:schemeClr val="accent1">
              <a:lumMod val="50000"/>
            </a:schemeClr>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endParaRPr lang="ja-JP" altLang="en-US"/>
        </a:p>
      </xdr:txBody>
    </xdr:sp>
    <xdr:clientData/>
  </xdr:twoCellAnchor>
  <xdr:twoCellAnchor>
    <xdr:from>
      <xdr:col>20</xdr:col>
      <xdr:colOff>154779</xdr:colOff>
      <xdr:row>29</xdr:row>
      <xdr:rowOff>178594</xdr:rowOff>
    </xdr:from>
    <xdr:to>
      <xdr:col>21</xdr:col>
      <xdr:colOff>107155</xdr:colOff>
      <xdr:row>30</xdr:row>
      <xdr:rowOff>0</xdr:rowOff>
    </xdr:to>
    <xdr:cxnSp macro="">
      <xdr:nvCxnSpPr>
        <xdr:cNvPr id="101" name="直線コネクタ 100"/>
        <xdr:cNvCxnSpPr/>
      </xdr:nvCxnSpPr>
      <xdr:spPr>
        <a:xfrm>
          <a:off x="4274342" y="5786438"/>
          <a:ext cx="154782" cy="11906"/>
        </a:xfrm>
        <a:prstGeom prst="line">
          <a:avLst/>
        </a:prstGeom>
        <a:ln w="25400">
          <a:solidFill>
            <a:srgbClr val="0000FF"/>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24</xdr:col>
      <xdr:colOff>119062</xdr:colOff>
      <xdr:row>31</xdr:row>
      <xdr:rowOff>83344</xdr:rowOff>
    </xdr:from>
    <xdr:to>
      <xdr:col>27</xdr:col>
      <xdr:colOff>119063</xdr:colOff>
      <xdr:row>34</xdr:row>
      <xdr:rowOff>0</xdr:rowOff>
    </xdr:to>
    <xdr:sp macro="" textlink="">
      <xdr:nvSpPr>
        <xdr:cNvPr id="92" name="フリーフォーム 91"/>
        <xdr:cNvSpPr/>
      </xdr:nvSpPr>
      <xdr:spPr>
        <a:xfrm>
          <a:off x="5048250" y="6072188"/>
          <a:ext cx="607219" cy="488156"/>
        </a:xfrm>
        <a:custGeom>
          <a:avLst/>
          <a:gdLst>
            <a:gd name="connsiteX0" fmla="*/ 607219 w 607219"/>
            <a:gd name="connsiteY0" fmla="*/ 71437 h 488156"/>
            <a:gd name="connsiteX1" fmla="*/ 583406 w 607219"/>
            <a:gd name="connsiteY1" fmla="*/ 226218 h 488156"/>
            <a:gd name="connsiteX2" fmla="*/ 440531 w 607219"/>
            <a:gd name="connsiteY2" fmla="*/ 309562 h 488156"/>
            <a:gd name="connsiteX3" fmla="*/ 321469 w 607219"/>
            <a:gd name="connsiteY3" fmla="*/ 392906 h 488156"/>
            <a:gd name="connsiteX4" fmla="*/ 178594 w 607219"/>
            <a:gd name="connsiteY4" fmla="*/ 428625 h 488156"/>
            <a:gd name="connsiteX5" fmla="*/ 238125 w 607219"/>
            <a:gd name="connsiteY5" fmla="*/ 404812 h 488156"/>
            <a:gd name="connsiteX6" fmla="*/ 95250 w 607219"/>
            <a:gd name="connsiteY6" fmla="*/ 488156 h 488156"/>
            <a:gd name="connsiteX7" fmla="*/ 0 w 607219"/>
            <a:gd name="connsiteY7" fmla="*/ 476250 h 488156"/>
            <a:gd name="connsiteX8" fmla="*/ 11906 w 607219"/>
            <a:gd name="connsiteY8" fmla="*/ 0 h 488156"/>
            <a:gd name="connsiteX9" fmla="*/ 607219 w 607219"/>
            <a:gd name="connsiteY9" fmla="*/ 71437 h 488156"/>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Lst>
          <a:rect l="l" t="t" r="r" b="b"/>
          <a:pathLst>
            <a:path w="607219" h="488156">
              <a:moveTo>
                <a:pt x="607219" y="71437"/>
              </a:moveTo>
              <a:lnTo>
                <a:pt x="583406" y="226218"/>
              </a:lnTo>
              <a:lnTo>
                <a:pt x="440531" y="309562"/>
              </a:lnTo>
              <a:lnTo>
                <a:pt x="321469" y="392906"/>
              </a:lnTo>
              <a:cubicBezTo>
                <a:pt x="203018" y="432390"/>
                <a:pt x="251964" y="428625"/>
                <a:pt x="178594" y="428625"/>
              </a:cubicBezTo>
              <a:lnTo>
                <a:pt x="238125" y="404812"/>
              </a:lnTo>
              <a:lnTo>
                <a:pt x="95250" y="488156"/>
              </a:lnTo>
              <a:lnTo>
                <a:pt x="0" y="476250"/>
              </a:lnTo>
              <a:lnTo>
                <a:pt x="11906" y="0"/>
              </a:lnTo>
              <a:lnTo>
                <a:pt x="607219" y="71437"/>
              </a:lnTo>
              <a:close/>
            </a:path>
          </a:pathLst>
        </a:custGeom>
        <a:solidFill>
          <a:srgbClr val="FF99FF">
            <a:alpha val="50000"/>
          </a:srgbClr>
        </a:solidFill>
        <a:ln w="19050">
          <a:solidFill>
            <a:srgbClr val="3399FF"/>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endParaRPr lang="ja-JP" altLang="en-US"/>
        </a:p>
      </xdr:txBody>
    </xdr:sp>
    <xdr:clientData/>
  </xdr:twoCellAnchor>
  <xdr:twoCellAnchor>
    <xdr:from>
      <xdr:col>14</xdr:col>
      <xdr:colOff>178594</xdr:colOff>
      <xdr:row>34</xdr:row>
      <xdr:rowOff>130969</xdr:rowOff>
    </xdr:from>
    <xdr:to>
      <xdr:col>15</xdr:col>
      <xdr:colOff>142875</xdr:colOff>
      <xdr:row>36</xdr:row>
      <xdr:rowOff>71437</xdr:rowOff>
    </xdr:to>
    <xdr:sp macro="" textlink="">
      <xdr:nvSpPr>
        <xdr:cNvPr id="93" name="円/楕円 92"/>
        <xdr:cNvSpPr/>
      </xdr:nvSpPr>
      <xdr:spPr>
        <a:xfrm>
          <a:off x="3083719" y="6691313"/>
          <a:ext cx="166687" cy="321468"/>
        </a:xfrm>
        <a:prstGeom prst="ellipse">
          <a:avLst/>
        </a:prstGeom>
        <a:solidFill>
          <a:srgbClr val="99FFCC">
            <a:alpha val="70000"/>
          </a:srgbClr>
        </a:solidFill>
        <a:ln w="19050">
          <a:solidFill>
            <a:schemeClr val="accent3">
              <a:lumMod val="75000"/>
            </a:schemeClr>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endParaRPr lang="ja-JP" altLang="en-US"/>
        </a:p>
      </xdr:txBody>
    </xdr:sp>
    <xdr:clientData/>
  </xdr:twoCellAnchor>
  <xdr:twoCellAnchor>
    <xdr:from>
      <xdr:col>13</xdr:col>
      <xdr:colOff>154782</xdr:colOff>
      <xdr:row>25</xdr:row>
      <xdr:rowOff>47624</xdr:rowOff>
    </xdr:from>
    <xdr:to>
      <xdr:col>15</xdr:col>
      <xdr:colOff>166688</xdr:colOff>
      <xdr:row>26</xdr:row>
      <xdr:rowOff>23812</xdr:rowOff>
    </xdr:to>
    <xdr:sp macro="" textlink="">
      <xdr:nvSpPr>
        <xdr:cNvPr id="94" name="円/楕円 93"/>
        <xdr:cNvSpPr/>
      </xdr:nvSpPr>
      <xdr:spPr>
        <a:xfrm rot="1935400">
          <a:off x="2857501" y="4893468"/>
          <a:ext cx="416718" cy="166688"/>
        </a:xfrm>
        <a:prstGeom prst="ellipse">
          <a:avLst/>
        </a:prstGeom>
        <a:solidFill>
          <a:srgbClr val="92D050">
            <a:alpha val="50000"/>
          </a:srgbClr>
        </a:solidFill>
        <a:ln w="19050">
          <a:solidFill>
            <a:srgbClr val="00B050"/>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endParaRPr lang="ja-JP" altLang="en-US"/>
        </a:p>
      </xdr:txBody>
    </xdr:sp>
    <xdr:clientData/>
  </xdr:twoCellAnchor>
  <xdr:twoCellAnchor>
    <xdr:from>
      <xdr:col>23</xdr:col>
      <xdr:colOff>1</xdr:colOff>
      <xdr:row>30</xdr:row>
      <xdr:rowOff>154781</xdr:rowOff>
    </xdr:from>
    <xdr:to>
      <xdr:col>24</xdr:col>
      <xdr:colOff>130969</xdr:colOff>
      <xdr:row>31</xdr:row>
      <xdr:rowOff>71437</xdr:rowOff>
    </xdr:to>
    <xdr:sp macro="" textlink="">
      <xdr:nvSpPr>
        <xdr:cNvPr id="95" name="円/楕円 94"/>
        <xdr:cNvSpPr/>
      </xdr:nvSpPr>
      <xdr:spPr>
        <a:xfrm>
          <a:off x="4726782" y="5953125"/>
          <a:ext cx="333375" cy="107156"/>
        </a:xfrm>
        <a:prstGeom prst="ellipse">
          <a:avLst/>
        </a:prstGeom>
        <a:noFill/>
        <a:ln w="19050">
          <a:solidFill>
            <a:srgbClr val="FFC000"/>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endParaRPr lang="ja-JP" altLang="en-US"/>
        </a:p>
      </xdr:txBody>
    </xdr:sp>
    <xdr:clientData/>
  </xdr:twoCellAnchor>
  <xdr:twoCellAnchor>
    <xdr:from>
      <xdr:col>28</xdr:col>
      <xdr:colOff>23812</xdr:colOff>
      <xdr:row>31</xdr:row>
      <xdr:rowOff>83344</xdr:rowOff>
    </xdr:from>
    <xdr:to>
      <xdr:col>30</xdr:col>
      <xdr:colOff>83344</xdr:colOff>
      <xdr:row>32</xdr:row>
      <xdr:rowOff>59531</xdr:rowOff>
    </xdr:to>
    <xdr:sp macro="" textlink="">
      <xdr:nvSpPr>
        <xdr:cNvPr id="96" name="円/楕円 95"/>
        <xdr:cNvSpPr/>
      </xdr:nvSpPr>
      <xdr:spPr>
        <a:xfrm>
          <a:off x="5762625" y="6072188"/>
          <a:ext cx="464344" cy="166687"/>
        </a:xfrm>
        <a:prstGeom prst="ellipse">
          <a:avLst/>
        </a:prstGeom>
        <a:noFill/>
        <a:ln w="19050">
          <a:solidFill>
            <a:srgbClr val="FF66FF"/>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endParaRPr lang="ja-JP" altLang="en-US"/>
        </a:p>
      </xdr:txBody>
    </xdr:sp>
    <xdr:clientData/>
  </xdr:twoCellAnchor>
  <xdr:twoCellAnchor>
    <xdr:from>
      <xdr:col>20</xdr:col>
      <xdr:colOff>142875</xdr:colOff>
      <xdr:row>31</xdr:row>
      <xdr:rowOff>59531</xdr:rowOff>
    </xdr:from>
    <xdr:to>
      <xdr:col>24</xdr:col>
      <xdr:colOff>119062</xdr:colOff>
      <xdr:row>33</xdr:row>
      <xdr:rowOff>119062</xdr:rowOff>
    </xdr:to>
    <xdr:sp macro="" textlink="">
      <xdr:nvSpPr>
        <xdr:cNvPr id="97" name="フリーフォーム 96"/>
        <xdr:cNvSpPr/>
      </xdr:nvSpPr>
      <xdr:spPr>
        <a:xfrm>
          <a:off x="4262438" y="6048375"/>
          <a:ext cx="785812" cy="440531"/>
        </a:xfrm>
        <a:custGeom>
          <a:avLst/>
          <a:gdLst>
            <a:gd name="connsiteX0" fmla="*/ 595312 w 785812"/>
            <a:gd name="connsiteY0" fmla="*/ 416719 h 440531"/>
            <a:gd name="connsiteX1" fmla="*/ 214312 w 785812"/>
            <a:gd name="connsiteY1" fmla="*/ 357188 h 440531"/>
            <a:gd name="connsiteX2" fmla="*/ 0 w 785812"/>
            <a:gd name="connsiteY2" fmla="*/ 357188 h 440531"/>
            <a:gd name="connsiteX3" fmla="*/ 238125 w 785812"/>
            <a:gd name="connsiteY3" fmla="*/ 95250 h 440531"/>
            <a:gd name="connsiteX4" fmla="*/ 285750 w 785812"/>
            <a:gd name="connsiteY4" fmla="*/ 0 h 440531"/>
            <a:gd name="connsiteX5" fmla="*/ 500062 w 785812"/>
            <a:gd name="connsiteY5" fmla="*/ 23813 h 440531"/>
            <a:gd name="connsiteX6" fmla="*/ 785812 w 785812"/>
            <a:gd name="connsiteY6" fmla="*/ 59531 h 440531"/>
            <a:gd name="connsiteX7" fmla="*/ 762000 w 785812"/>
            <a:gd name="connsiteY7" fmla="*/ 440531 h 440531"/>
            <a:gd name="connsiteX8" fmla="*/ 595312 w 785812"/>
            <a:gd name="connsiteY8" fmla="*/ 416719 h 440531"/>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785812" h="440531">
              <a:moveTo>
                <a:pt x="595312" y="416719"/>
              </a:moveTo>
              <a:lnTo>
                <a:pt x="214312" y="357188"/>
              </a:lnTo>
              <a:lnTo>
                <a:pt x="0" y="357188"/>
              </a:lnTo>
              <a:lnTo>
                <a:pt x="238125" y="95250"/>
              </a:lnTo>
              <a:lnTo>
                <a:pt x="285750" y="0"/>
              </a:lnTo>
              <a:lnTo>
                <a:pt x="500062" y="23813"/>
              </a:lnTo>
              <a:lnTo>
                <a:pt x="785812" y="59531"/>
              </a:lnTo>
              <a:lnTo>
                <a:pt x="762000" y="440531"/>
              </a:lnTo>
              <a:lnTo>
                <a:pt x="595312" y="416719"/>
              </a:lnTo>
              <a:close/>
            </a:path>
          </a:pathLst>
        </a:custGeom>
        <a:solidFill>
          <a:srgbClr val="FFFF00">
            <a:alpha val="50000"/>
          </a:srgbClr>
        </a:solidFill>
        <a:ln w="19050">
          <a:solidFill>
            <a:srgbClr val="00B0F0"/>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endParaRPr lang="ja-JP" altLang="en-US"/>
        </a:p>
      </xdr:txBody>
    </xdr:sp>
    <xdr:clientData/>
  </xdr:twoCellAnchor>
  <xdr:twoCellAnchor>
    <xdr:from>
      <xdr:col>5</xdr:col>
      <xdr:colOff>71437</xdr:colOff>
      <xdr:row>30</xdr:row>
      <xdr:rowOff>119062</xdr:rowOff>
    </xdr:from>
    <xdr:to>
      <xdr:col>14</xdr:col>
      <xdr:colOff>35720</xdr:colOff>
      <xdr:row>32</xdr:row>
      <xdr:rowOff>11907</xdr:rowOff>
    </xdr:to>
    <xdr:sp macro="" textlink="">
      <xdr:nvSpPr>
        <xdr:cNvPr id="88" name="AutoShape 245"/>
        <xdr:cNvSpPr>
          <a:spLocks noChangeArrowheads="1"/>
        </xdr:cNvSpPr>
      </xdr:nvSpPr>
      <xdr:spPr bwMode="auto">
        <a:xfrm>
          <a:off x="1154906" y="5917406"/>
          <a:ext cx="1785939" cy="273845"/>
        </a:xfrm>
        <a:prstGeom prst="roundRect">
          <a:avLst>
            <a:gd name="adj" fmla="val 16667"/>
          </a:avLst>
        </a:prstGeom>
        <a:solidFill>
          <a:srgbClr val="FFE5FD"/>
        </a:solidFill>
        <a:ln w="9525">
          <a:solidFill>
            <a:schemeClr val="tx1"/>
          </a:solidFill>
          <a:round/>
          <a:headEnd/>
          <a:tailEnd/>
        </a:ln>
        <a:effectLst/>
      </xdr:spPr>
      <xdr:txBody>
        <a:bodyPr wrap="square" lIns="91402" tIns="45701" rIns="91402" bIns="45701" anchor="ctr"/>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pPr algn="ctr"/>
          <a:r>
            <a:rPr lang="ja-JP" altLang="en-US" sz="1000">
              <a:latin typeface="+mn-ea"/>
            </a:rPr>
            <a:t>循環かんがい施設（</a:t>
          </a:r>
          <a:r>
            <a:rPr lang="en-US" altLang="ja-JP" sz="1000">
              <a:latin typeface="+mn-ea"/>
            </a:rPr>
            <a:t>180ha)</a:t>
          </a:r>
        </a:p>
      </xdr:txBody>
    </xdr:sp>
    <xdr:clientData/>
  </xdr:twoCellAnchor>
  <xdr:twoCellAnchor>
    <xdr:from>
      <xdr:col>14</xdr:col>
      <xdr:colOff>35720</xdr:colOff>
      <xdr:row>31</xdr:row>
      <xdr:rowOff>65485</xdr:rowOff>
    </xdr:from>
    <xdr:to>
      <xdr:col>15</xdr:col>
      <xdr:colOff>119063</xdr:colOff>
      <xdr:row>31</xdr:row>
      <xdr:rowOff>166687</xdr:rowOff>
    </xdr:to>
    <xdr:cxnSp macro="">
      <xdr:nvCxnSpPr>
        <xdr:cNvPr id="3" name="直線コネクタ 2"/>
        <xdr:cNvCxnSpPr>
          <a:stCxn id="88" idx="3"/>
          <a:endCxn id="90" idx="24"/>
        </xdr:cNvCxnSpPr>
      </xdr:nvCxnSpPr>
      <xdr:spPr>
        <a:xfrm>
          <a:off x="2940845" y="6054329"/>
          <a:ext cx="285749" cy="101202"/>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twoCellAnchor>
    <xdr:from>
      <xdr:col>6</xdr:col>
      <xdr:colOff>197643</xdr:colOff>
      <xdr:row>27</xdr:row>
      <xdr:rowOff>169068</xdr:rowOff>
    </xdr:from>
    <xdr:to>
      <xdr:col>14</xdr:col>
      <xdr:colOff>126206</xdr:colOff>
      <xdr:row>29</xdr:row>
      <xdr:rowOff>26193</xdr:rowOff>
    </xdr:to>
    <xdr:sp macro="" textlink="">
      <xdr:nvSpPr>
        <xdr:cNvPr id="91" name="AutoShape 245"/>
        <xdr:cNvSpPr>
          <a:spLocks noChangeArrowheads="1"/>
        </xdr:cNvSpPr>
      </xdr:nvSpPr>
      <xdr:spPr bwMode="auto">
        <a:xfrm>
          <a:off x="1493043" y="5414168"/>
          <a:ext cx="1554163" cy="238125"/>
        </a:xfrm>
        <a:prstGeom prst="roundRect">
          <a:avLst>
            <a:gd name="adj" fmla="val 16667"/>
          </a:avLst>
        </a:prstGeom>
        <a:solidFill>
          <a:srgbClr val="FFE5FD"/>
        </a:solidFill>
        <a:ln w="9525">
          <a:solidFill>
            <a:schemeClr val="tx1"/>
          </a:solidFill>
          <a:round/>
          <a:headEnd/>
          <a:tailEnd/>
        </a:ln>
        <a:effectLst/>
      </xdr:spPr>
      <xdr:txBody>
        <a:bodyPr wrap="square" lIns="91402" tIns="45701" rIns="91402" bIns="45701" anchor="ctr"/>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pPr algn="ctr"/>
          <a:r>
            <a:rPr lang="ja-JP" altLang="en-US" sz="1000">
              <a:latin typeface="+mn-ea"/>
            </a:rPr>
            <a:t>グリーンベルト（</a:t>
          </a:r>
          <a:r>
            <a:rPr lang="en-US" altLang="ja-JP" sz="1000">
              <a:latin typeface="+mn-ea"/>
            </a:rPr>
            <a:t>100m)</a:t>
          </a:r>
        </a:p>
      </xdr:txBody>
    </xdr:sp>
    <xdr:clientData/>
  </xdr:twoCellAnchor>
  <xdr:twoCellAnchor>
    <xdr:from>
      <xdr:col>29</xdr:col>
      <xdr:colOff>47625</xdr:colOff>
      <xdr:row>29</xdr:row>
      <xdr:rowOff>107156</xdr:rowOff>
    </xdr:from>
    <xdr:to>
      <xdr:col>29</xdr:col>
      <xdr:colOff>142875</xdr:colOff>
      <xdr:row>31</xdr:row>
      <xdr:rowOff>83344</xdr:rowOff>
    </xdr:to>
    <xdr:cxnSp macro="">
      <xdr:nvCxnSpPr>
        <xdr:cNvPr id="98" name="直線コネクタ 97"/>
        <xdr:cNvCxnSpPr/>
      </xdr:nvCxnSpPr>
      <xdr:spPr>
        <a:xfrm flipH="1">
          <a:off x="5988844" y="5715000"/>
          <a:ext cx="95250" cy="357188"/>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twoCellAnchor>
    <xdr:from>
      <xdr:col>14</xdr:col>
      <xdr:colOff>139700</xdr:colOff>
      <xdr:row>26</xdr:row>
      <xdr:rowOff>69239</xdr:rowOff>
    </xdr:from>
    <xdr:to>
      <xdr:col>15</xdr:col>
      <xdr:colOff>51151</xdr:colOff>
      <xdr:row>28</xdr:row>
      <xdr:rowOff>12700</xdr:rowOff>
    </xdr:to>
    <xdr:cxnSp macro="">
      <xdr:nvCxnSpPr>
        <xdr:cNvPr id="100" name="直線コネクタ 99"/>
        <xdr:cNvCxnSpPr>
          <a:endCxn id="94" idx="5"/>
        </xdr:cNvCxnSpPr>
      </xdr:nvCxnSpPr>
      <xdr:spPr>
        <a:xfrm flipV="1">
          <a:off x="3060700" y="5123839"/>
          <a:ext cx="114651" cy="324461"/>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twoCellAnchor>
    <xdr:from>
      <xdr:col>5</xdr:col>
      <xdr:colOff>11906</xdr:colOff>
      <xdr:row>35</xdr:row>
      <xdr:rowOff>59531</xdr:rowOff>
    </xdr:from>
    <xdr:to>
      <xdr:col>12</xdr:col>
      <xdr:colOff>151628</xdr:colOff>
      <xdr:row>36</xdr:row>
      <xdr:rowOff>121444</xdr:rowOff>
    </xdr:to>
    <xdr:sp macro="" textlink="">
      <xdr:nvSpPr>
        <xdr:cNvPr id="103" name="AutoShape 245"/>
        <xdr:cNvSpPr>
          <a:spLocks noChangeArrowheads="1"/>
        </xdr:cNvSpPr>
      </xdr:nvSpPr>
      <xdr:spPr bwMode="auto">
        <a:xfrm>
          <a:off x="1095375" y="6810375"/>
          <a:ext cx="1556566" cy="252413"/>
        </a:xfrm>
        <a:prstGeom prst="roundRect">
          <a:avLst>
            <a:gd name="adj" fmla="val 16667"/>
          </a:avLst>
        </a:prstGeom>
        <a:solidFill>
          <a:srgbClr val="FFE5FD"/>
        </a:solidFill>
        <a:ln w="9525">
          <a:solidFill>
            <a:schemeClr val="tx1"/>
          </a:solidFill>
          <a:round/>
          <a:headEnd/>
          <a:tailEnd/>
        </a:ln>
        <a:effectLst/>
      </xdr:spPr>
      <xdr:txBody>
        <a:bodyPr wrap="square" lIns="91402" tIns="45701" rIns="91402" bIns="45701" anchor="ctr"/>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pPr algn="ctr"/>
          <a:r>
            <a:rPr lang="ja-JP" altLang="en-US" sz="1000">
              <a:latin typeface="+mn-ea"/>
            </a:rPr>
            <a:t>ため池の掘削（</a:t>
          </a:r>
          <a:r>
            <a:rPr lang="en-US" altLang="ja-JP" sz="1000">
              <a:latin typeface="+mn-ea"/>
            </a:rPr>
            <a:t>400m3)</a:t>
          </a:r>
        </a:p>
      </xdr:txBody>
    </xdr:sp>
    <xdr:clientData/>
  </xdr:twoCellAnchor>
  <xdr:twoCellAnchor>
    <xdr:from>
      <xdr:col>12</xdr:col>
      <xdr:colOff>154781</xdr:colOff>
      <xdr:row>35</xdr:row>
      <xdr:rowOff>101203</xdr:rowOff>
    </xdr:from>
    <xdr:to>
      <xdr:col>14</xdr:col>
      <xdr:colOff>178594</xdr:colOff>
      <xdr:row>35</xdr:row>
      <xdr:rowOff>119063</xdr:rowOff>
    </xdr:to>
    <xdr:cxnSp macro="">
      <xdr:nvCxnSpPr>
        <xdr:cNvPr id="104" name="直線コネクタ 103"/>
        <xdr:cNvCxnSpPr>
          <a:endCxn id="93" idx="2"/>
        </xdr:cNvCxnSpPr>
      </xdr:nvCxnSpPr>
      <xdr:spPr>
        <a:xfrm flipV="1">
          <a:off x="2655094" y="6852047"/>
          <a:ext cx="428625" cy="17860"/>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twoCellAnchor>
    <xdr:from>
      <xdr:col>17</xdr:col>
      <xdr:colOff>59532</xdr:colOff>
      <xdr:row>34</xdr:row>
      <xdr:rowOff>166688</xdr:rowOff>
    </xdr:from>
    <xdr:to>
      <xdr:col>29</xdr:col>
      <xdr:colOff>59531</xdr:colOff>
      <xdr:row>36</xdr:row>
      <xdr:rowOff>83344</xdr:rowOff>
    </xdr:to>
    <xdr:sp macro="" textlink="">
      <xdr:nvSpPr>
        <xdr:cNvPr id="105" name="AutoShape 245"/>
        <xdr:cNvSpPr>
          <a:spLocks noChangeArrowheads="1"/>
        </xdr:cNvSpPr>
      </xdr:nvSpPr>
      <xdr:spPr bwMode="auto">
        <a:xfrm>
          <a:off x="3571876" y="6727032"/>
          <a:ext cx="2428874" cy="297656"/>
        </a:xfrm>
        <a:prstGeom prst="roundRect">
          <a:avLst>
            <a:gd name="adj" fmla="val 16667"/>
          </a:avLst>
        </a:prstGeom>
        <a:solidFill>
          <a:srgbClr val="FFE5FD"/>
        </a:solidFill>
        <a:ln w="9525">
          <a:solidFill>
            <a:schemeClr val="tx1"/>
          </a:solidFill>
          <a:round/>
          <a:headEnd/>
          <a:tailEnd/>
        </a:ln>
        <a:effectLst/>
      </xdr:spPr>
      <xdr:txBody>
        <a:bodyPr wrap="square" lIns="91402" tIns="45701" rIns="91402" bIns="45701" anchor="ctr"/>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pPr algn="ctr"/>
          <a:r>
            <a:rPr lang="ja-JP" altLang="en-US" sz="1000">
              <a:latin typeface="+mn-ea"/>
            </a:rPr>
            <a:t>排水枡の改良、畦畔の嵩上げ等（</a:t>
          </a:r>
          <a:r>
            <a:rPr lang="en-US" altLang="ja-JP" sz="1000">
              <a:latin typeface="+mn-ea"/>
            </a:rPr>
            <a:t>30ha)</a:t>
          </a:r>
        </a:p>
      </xdr:txBody>
    </xdr:sp>
    <xdr:clientData/>
  </xdr:twoCellAnchor>
  <xdr:twoCellAnchor>
    <xdr:from>
      <xdr:col>22</xdr:col>
      <xdr:colOff>178594</xdr:colOff>
      <xdr:row>33</xdr:row>
      <xdr:rowOff>35719</xdr:rowOff>
    </xdr:from>
    <xdr:to>
      <xdr:col>22</xdr:col>
      <xdr:colOff>190502</xdr:colOff>
      <xdr:row>34</xdr:row>
      <xdr:rowOff>166690</xdr:rowOff>
    </xdr:to>
    <xdr:cxnSp macro="">
      <xdr:nvCxnSpPr>
        <xdr:cNvPr id="106" name="直線コネクタ 105"/>
        <xdr:cNvCxnSpPr/>
      </xdr:nvCxnSpPr>
      <xdr:spPr>
        <a:xfrm flipH="1" flipV="1">
          <a:off x="4702969" y="6405563"/>
          <a:ext cx="11908" cy="321471"/>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twoCellAnchor>
    <xdr:from>
      <xdr:col>27</xdr:col>
      <xdr:colOff>23812</xdr:colOff>
      <xdr:row>33</xdr:row>
      <xdr:rowOff>0</xdr:rowOff>
    </xdr:from>
    <xdr:to>
      <xdr:col>33</xdr:col>
      <xdr:colOff>83343</xdr:colOff>
      <xdr:row>34</xdr:row>
      <xdr:rowOff>107156</xdr:rowOff>
    </xdr:to>
    <xdr:sp macro="" textlink="">
      <xdr:nvSpPr>
        <xdr:cNvPr id="107" name="AutoShape 245"/>
        <xdr:cNvSpPr>
          <a:spLocks noChangeArrowheads="1"/>
        </xdr:cNvSpPr>
      </xdr:nvSpPr>
      <xdr:spPr bwMode="auto">
        <a:xfrm>
          <a:off x="5560218" y="6369844"/>
          <a:ext cx="1273969" cy="297656"/>
        </a:xfrm>
        <a:prstGeom prst="roundRect">
          <a:avLst>
            <a:gd name="adj" fmla="val 16667"/>
          </a:avLst>
        </a:prstGeom>
        <a:solidFill>
          <a:srgbClr val="FFE5FD"/>
        </a:solidFill>
        <a:ln w="9525">
          <a:solidFill>
            <a:schemeClr val="tx1"/>
          </a:solidFill>
          <a:round/>
          <a:headEnd/>
          <a:tailEnd/>
        </a:ln>
        <a:effectLst/>
      </xdr:spPr>
      <xdr:txBody>
        <a:bodyPr wrap="square" lIns="91402" tIns="45701" rIns="91402" bIns="45701" anchor="ctr"/>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pPr algn="ctr"/>
          <a:r>
            <a:rPr lang="ja-JP" altLang="en-US" sz="1000">
              <a:latin typeface="+mn-ea"/>
            </a:rPr>
            <a:t>冬期湛水（</a:t>
          </a:r>
          <a:r>
            <a:rPr lang="en-US" altLang="ja-JP" sz="1000">
              <a:latin typeface="+mn-ea"/>
            </a:rPr>
            <a:t>30ha)</a:t>
          </a:r>
        </a:p>
      </xdr:txBody>
    </xdr:sp>
    <xdr:clientData/>
  </xdr:twoCellAnchor>
  <xdr:twoCellAnchor>
    <xdr:from>
      <xdr:col>22</xdr:col>
      <xdr:colOff>83344</xdr:colOff>
      <xdr:row>25</xdr:row>
      <xdr:rowOff>23812</xdr:rowOff>
    </xdr:from>
    <xdr:to>
      <xdr:col>28</xdr:col>
      <xdr:colOff>142875</xdr:colOff>
      <xdr:row>26</xdr:row>
      <xdr:rowOff>130968</xdr:rowOff>
    </xdr:to>
    <xdr:sp macro="" textlink="">
      <xdr:nvSpPr>
        <xdr:cNvPr id="108" name="AutoShape 245"/>
        <xdr:cNvSpPr>
          <a:spLocks noChangeArrowheads="1"/>
        </xdr:cNvSpPr>
      </xdr:nvSpPr>
      <xdr:spPr bwMode="auto">
        <a:xfrm>
          <a:off x="4607719" y="4869656"/>
          <a:ext cx="1273969" cy="297656"/>
        </a:xfrm>
        <a:prstGeom prst="roundRect">
          <a:avLst>
            <a:gd name="adj" fmla="val 16667"/>
          </a:avLst>
        </a:prstGeom>
        <a:solidFill>
          <a:srgbClr val="FFE5FD"/>
        </a:solidFill>
        <a:ln w="9525">
          <a:solidFill>
            <a:schemeClr val="tx1"/>
          </a:solidFill>
          <a:round/>
          <a:headEnd/>
          <a:tailEnd/>
        </a:ln>
        <a:effectLst/>
      </xdr:spPr>
      <xdr:txBody>
        <a:bodyPr wrap="square" lIns="91402" tIns="45701" rIns="91402" bIns="45701" anchor="ctr"/>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pPr algn="ctr"/>
          <a:r>
            <a:rPr lang="ja-JP" altLang="en-US" sz="1000">
              <a:latin typeface="+mn-ea"/>
            </a:rPr>
            <a:t>水田魚道（</a:t>
          </a:r>
          <a:r>
            <a:rPr lang="en-US" altLang="ja-JP" sz="1000">
              <a:latin typeface="+mn-ea"/>
            </a:rPr>
            <a:t>2</a:t>
          </a:r>
          <a:r>
            <a:rPr lang="ja-JP" altLang="en-US" sz="1000">
              <a:latin typeface="+mn-ea"/>
            </a:rPr>
            <a:t>箇所</a:t>
          </a:r>
          <a:r>
            <a:rPr lang="en-US" altLang="ja-JP" sz="1000">
              <a:latin typeface="+mn-ea"/>
            </a:rPr>
            <a:t>)</a:t>
          </a:r>
        </a:p>
      </xdr:txBody>
    </xdr:sp>
    <xdr:clientData/>
  </xdr:twoCellAnchor>
  <xdr:twoCellAnchor>
    <xdr:from>
      <xdr:col>26</xdr:col>
      <xdr:colOff>35719</xdr:colOff>
      <xdr:row>33</xdr:row>
      <xdr:rowOff>95250</xdr:rowOff>
    </xdr:from>
    <xdr:to>
      <xdr:col>27</xdr:col>
      <xdr:colOff>23812</xdr:colOff>
      <xdr:row>33</xdr:row>
      <xdr:rowOff>148828</xdr:rowOff>
    </xdr:to>
    <xdr:cxnSp macro="">
      <xdr:nvCxnSpPr>
        <xdr:cNvPr id="111" name="直線コネクタ 110"/>
        <xdr:cNvCxnSpPr>
          <a:stCxn id="92" idx="3"/>
          <a:endCxn id="107" idx="1"/>
        </xdr:cNvCxnSpPr>
      </xdr:nvCxnSpPr>
      <xdr:spPr>
        <a:xfrm>
          <a:off x="5369719" y="6465094"/>
          <a:ext cx="190499" cy="53578"/>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twoCellAnchor>
    <xdr:from>
      <xdr:col>23</xdr:col>
      <xdr:colOff>142875</xdr:colOff>
      <xdr:row>26</xdr:row>
      <xdr:rowOff>130969</xdr:rowOff>
    </xdr:from>
    <xdr:to>
      <xdr:col>23</xdr:col>
      <xdr:colOff>166689</xdr:colOff>
      <xdr:row>30</xdr:row>
      <xdr:rowOff>154781</xdr:rowOff>
    </xdr:to>
    <xdr:cxnSp macro="">
      <xdr:nvCxnSpPr>
        <xdr:cNvPr id="113" name="直線コネクタ 112"/>
        <xdr:cNvCxnSpPr>
          <a:endCxn id="95" idx="0"/>
        </xdr:cNvCxnSpPr>
      </xdr:nvCxnSpPr>
      <xdr:spPr>
        <a:xfrm>
          <a:off x="4869656" y="5167313"/>
          <a:ext cx="23814" cy="785812"/>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twoCellAnchor>
    <xdr:from>
      <xdr:col>25</xdr:col>
      <xdr:colOff>95251</xdr:colOff>
      <xdr:row>28</xdr:row>
      <xdr:rowOff>11906</xdr:rowOff>
    </xdr:from>
    <xdr:to>
      <xdr:col>35</xdr:col>
      <xdr:colOff>35719</xdr:colOff>
      <xdr:row>29</xdr:row>
      <xdr:rowOff>95250</xdr:rowOff>
    </xdr:to>
    <xdr:sp macro="" textlink="">
      <xdr:nvSpPr>
        <xdr:cNvPr id="114" name="AutoShape 245"/>
        <xdr:cNvSpPr>
          <a:spLocks noChangeArrowheads="1"/>
        </xdr:cNvSpPr>
      </xdr:nvSpPr>
      <xdr:spPr bwMode="auto">
        <a:xfrm>
          <a:off x="5226845" y="5429250"/>
          <a:ext cx="1964530" cy="273844"/>
        </a:xfrm>
        <a:prstGeom prst="roundRect">
          <a:avLst>
            <a:gd name="adj" fmla="val 16667"/>
          </a:avLst>
        </a:prstGeom>
        <a:solidFill>
          <a:srgbClr val="FFE5FD"/>
        </a:solidFill>
        <a:ln w="9525">
          <a:solidFill>
            <a:schemeClr val="tx1"/>
          </a:solidFill>
          <a:round/>
          <a:headEnd/>
          <a:tailEnd/>
        </a:ln>
        <a:effectLst/>
      </xdr:spPr>
      <xdr:txBody>
        <a:bodyPr wrap="square" lIns="91402" tIns="45701" rIns="91402" bIns="45701" anchor="ctr"/>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pPr algn="ctr"/>
          <a:r>
            <a:rPr lang="ja-JP" altLang="en-US" sz="1000">
              <a:latin typeface="+mn-ea"/>
            </a:rPr>
            <a:t>生物生息環境向上施設（</a:t>
          </a:r>
          <a:r>
            <a:rPr lang="en-US" altLang="ja-JP" sz="1000">
              <a:latin typeface="+mn-ea"/>
            </a:rPr>
            <a:t>1</a:t>
          </a:r>
          <a:r>
            <a:rPr lang="ja-JP" altLang="en-US" sz="1000">
              <a:latin typeface="+mn-ea"/>
            </a:rPr>
            <a:t>箇所）</a:t>
          </a:r>
          <a:endParaRPr lang="en-US" altLang="ja-JP" sz="1000">
            <a:latin typeface="+mn-ea"/>
          </a:endParaRPr>
        </a:p>
      </xdr:txBody>
    </xdr:sp>
    <xdr:clientData/>
  </xdr:twoCellAnchor>
  <xdr:twoCellAnchor>
    <xdr:from>
      <xdr:col>36</xdr:col>
      <xdr:colOff>25400</xdr:colOff>
      <xdr:row>33</xdr:row>
      <xdr:rowOff>139700</xdr:rowOff>
    </xdr:from>
    <xdr:to>
      <xdr:col>48</xdr:col>
      <xdr:colOff>25400</xdr:colOff>
      <xdr:row>35</xdr:row>
      <xdr:rowOff>76200</xdr:rowOff>
    </xdr:to>
    <xdr:sp macro="" textlink="">
      <xdr:nvSpPr>
        <xdr:cNvPr id="87" name="角丸四角形 86"/>
        <xdr:cNvSpPr/>
      </xdr:nvSpPr>
      <xdr:spPr>
        <a:xfrm>
          <a:off x="7416800" y="6527800"/>
          <a:ext cx="2438400" cy="317500"/>
        </a:xfrm>
        <a:prstGeom prst="roundRect">
          <a:avLst/>
        </a:prstGeom>
        <a:ln w="25400">
          <a:solidFill>
            <a:srgbClr val="7030A0"/>
          </a:solidFill>
          <a:prstDash val="sysDash"/>
        </a:ln>
      </xdr:spPr>
      <xdr:style>
        <a:lnRef idx="2">
          <a:schemeClr val="dk1"/>
        </a:lnRef>
        <a:fillRef idx="1">
          <a:schemeClr val="lt1"/>
        </a:fillRef>
        <a:effectRef idx="0">
          <a:schemeClr val="dk1"/>
        </a:effectRef>
        <a:fontRef idx="minor">
          <a:schemeClr val="dk1"/>
        </a:fontRef>
      </xdr:style>
      <xdr:txBody>
        <a:bodyPr vertOverflow="clip" rtlCol="0" anchor="t"/>
        <a:lstStyle/>
        <a:p>
          <a:endParaRPr lang="ja-JP" altLang="en-US"/>
        </a:p>
      </xdr:txBody>
    </xdr:sp>
    <xdr:clientData/>
  </xdr:twoCellAnchor>
  <xdr:oneCellAnchor>
    <xdr:from>
      <xdr:col>35</xdr:col>
      <xdr:colOff>50800</xdr:colOff>
      <xdr:row>33</xdr:row>
      <xdr:rowOff>152400</xdr:rowOff>
    </xdr:from>
    <xdr:ext cx="2819400" cy="279399"/>
    <xdr:sp macro="" textlink="">
      <xdr:nvSpPr>
        <xdr:cNvPr id="99" name="テキスト ボックス 98"/>
        <xdr:cNvSpPr txBox="1"/>
      </xdr:nvSpPr>
      <xdr:spPr>
        <a:xfrm>
          <a:off x="7239000" y="6540500"/>
          <a:ext cx="2819400" cy="27939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pPr algn="ctr"/>
          <a:r>
            <a:rPr kumimoji="1" lang="ja-JP" altLang="en-US" sz="1100"/>
            <a:t>向上活動支援交付金の対象区域</a:t>
          </a:r>
          <a:endParaRPr kumimoji="1" lang="en-US" altLang="ja-JP" sz="1100"/>
        </a:p>
      </xdr:txBody>
    </xdr:sp>
    <xdr:clientData/>
  </xdr:oneCellAnchor>
</xdr:wsDr>
</file>

<file path=xl/drawings/drawing5.xml><?xml version="1.0" encoding="utf-8"?>
<xdr:wsDr xmlns:xdr="http://schemas.openxmlformats.org/drawingml/2006/spreadsheetDrawing" xmlns:a="http://schemas.openxmlformats.org/drawingml/2006/main">
  <xdr:twoCellAnchor>
    <xdr:from>
      <xdr:col>27</xdr:col>
      <xdr:colOff>38101</xdr:colOff>
      <xdr:row>4</xdr:row>
      <xdr:rowOff>228600</xdr:rowOff>
    </xdr:from>
    <xdr:to>
      <xdr:col>29</xdr:col>
      <xdr:colOff>123825</xdr:colOff>
      <xdr:row>6</xdr:row>
      <xdr:rowOff>0</xdr:rowOff>
    </xdr:to>
    <xdr:sp macro="" textlink="">
      <xdr:nvSpPr>
        <xdr:cNvPr id="2" name="円/楕円 1"/>
        <xdr:cNvSpPr/>
      </xdr:nvSpPr>
      <xdr:spPr>
        <a:xfrm>
          <a:off x="3895726" y="1647825"/>
          <a:ext cx="371474" cy="266700"/>
        </a:xfrm>
        <a:prstGeom prst="ellipse">
          <a:avLst/>
        </a:prstGeom>
        <a:noFill/>
        <a:ln w="19050">
          <a:solidFill>
            <a:srgbClr val="002060"/>
          </a:solidFill>
        </a:ln>
      </xdr:spPr>
      <xdr:style>
        <a:lnRef idx="2">
          <a:schemeClr val="accent1"/>
        </a:lnRef>
        <a:fillRef idx="1">
          <a:schemeClr val="lt1"/>
        </a:fillRef>
        <a:effectRef idx="0">
          <a:schemeClr val="accent1"/>
        </a:effectRef>
        <a:fontRef idx="minor">
          <a:schemeClr val="dk1"/>
        </a:fontRef>
      </xdr:style>
      <xdr:txBody>
        <a:bodyPr vertOverflow="clip" rtlCol="0" anchor="ctr"/>
        <a:lstStyle/>
        <a:p>
          <a:endParaRPr lang="ja-JP" altLang="en-US"/>
        </a:p>
      </xdr:txBody>
    </xdr:sp>
    <xdr:clientData/>
  </xdr:twoCellAnchor>
  <xdr:twoCellAnchor>
    <xdr:from>
      <xdr:col>60</xdr:col>
      <xdr:colOff>47625</xdr:colOff>
      <xdr:row>11</xdr:row>
      <xdr:rowOff>0</xdr:rowOff>
    </xdr:from>
    <xdr:to>
      <xdr:col>64</xdr:col>
      <xdr:colOff>9525</xdr:colOff>
      <xdr:row>11</xdr:row>
      <xdr:rowOff>19051</xdr:rowOff>
    </xdr:to>
    <xdr:sp macro="" textlink="">
      <xdr:nvSpPr>
        <xdr:cNvPr id="3" name="テキスト ボックス 2"/>
        <xdr:cNvSpPr txBox="1"/>
      </xdr:nvSpPr>
      <xdr:spPr>
        <a:xfrm>
          <a:off x="8143875" y="3152775"/>
          <a:ext cx="342900" cy="190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1100">
              <a:solidFill>
                <a:schemeClr val="bg1"/>
              </a:solidFill>
            </a:rPr>
            <a:t>※</a:t>
          </a:r>
          <a:endParaRPr kumimoji="1" lang="ja-JP" altLang="en-US" sz="1100">
            <a:solidFill>
              <a:schemeClr val="bg1"/>
            </a:solidFill>
          </a:endParaRPr>
        </a:p>
      </xdr:txBody>
    </xdr:sp>
    <xdr:clientData/>
  </xdr:twoCellAnchor>
  <xdr:twoCellAnchor>
    <xdr:from>
      <xdr:col>25</xdr:col>
      <xdr:colOff>133351</xdr:colOff>
      <xdr:row>19</xdr:row>
      <xdr:rowOff>238125</xdr:rowOff>
    </xdr:from>
    <xdr:to>
      <xdr:col>27</xdr:col>
      <xdr:colOff>66677</xdr:colOff>
      <xdr:row>20</xdr:row>
      <xdr:rowOff>180975</xdr:rowOff>
    </xdr:to>
    <xdr:sp macro="" textlink="">
      <xdr:nvSpPr>
        <xdr:cNvPr id="8" name="円/楕円 7"/>
        <xdr:cNvSpPr/>
      </xdr:nvSpPr>
      <xdr:spPr>
        <a:xfrm>
          <a:off x="3705226" y="5372100"/>
          <a:ext cx="219076" cy="190500"/>
        </a:xfrm>
        <a:prstGeom prst="ellipse">
          <a:avLst/>
        </a:prstGeom>
        <a:noFill/>
        <a:ln w="12700">
          <a:solidFill>
            <a:srgbClr val="00206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44</xdr:col>
      <xdr:colOff>85725</xdr:colOff>
      <xdr:row>19</xdr:row>
      <xdr:rowOff>85725</xdr:rowOff>
    </xdr:from>
    <xdr:to>
      <xdr:col>45</xdr:col>
      <xdr:colOff>123825</xdr:colOff>
      <xdr:row>20</xdr:row>
      <xdr:rowOff>9525</xdr:rowOff>
    </xdr:to>
    <xdr:sp macro="" textlink="">
      <xdr:nvSpPr>
        <xdr:cNvPr id="9" name="円/楕円 8"/>
        <xdr:cNvSpPr/>
      </xdr:nvSpPr>
      <xdr:spPr>
        <a:xfrm>
          <a:off x="6372225" y="5219700"/>
          <a:ext cx="180975" cy="171450"/>
        </a:xfrm>
        <a:prstGeom prst="ellipse">
          <a:avLst/>
        </a:prstGeom>
        <a:noFill/>
        <a:ln w="12700">
          <a:solidFill>
            <a:srgbClr val="0000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ln w="12700"/>
      </a:spPr>
      <a:bodyPr vertOverflow="clip" rtlCol="0" anchor="t"/>
      <a:lstStyle>
        <a:defPPr algn="l">
          <a:defRPr kumimoji="1" sz="1100">
            <a:solidFill>
              <a:sysClr val="windowText" lastClr="000000"/>
            </a:solidFill>
          </a:defRPr>
        </a:defPPr>
      </a:lstStyle>
      <a:style>
        <a:lnRef idx="2">
          <a:schemeClr val="dk1"/>
        </a:lnRef>
        <a:fillRef idx="1">
          <a:schemeClr val="lt1"/>
        </a:fillRef>
        <a:effectRef idx="0">
          <a:schemeClr val="dk1"/>
        </a:effectRef>
        <a:fontRef idx="minor">
          <a:schemeClr val="dk1"/>
        </a:fontRef>
      </a:style>
    </a:sp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dimension ref="A1:AZ94"/>
  <sheetViews>
    <sheetView showGridLines="0" view="pageBreakPreview" zoomScale="60" zoomScaleNormal="55" workbookViewId="0">
      <selection activeCell="A2" sqref="A2"/>
    </sheetView>
  </sheetViews>
  <sheetFormatPr defaultRowHeight="13.5"/>
  <cols>
    <col min="1" max="1" width="2.5" style="49" customWidth="1"/>
    <col min="2" max="2" width="13.75" style="49" customWidth="1"/>
    <col min="3" max="3" width="14.875" style="49" customWidth="1"/>
    <col min="4" max="7" width="13.75" style="49" customWidth="1"/>
    <col min="8" max="18" width="14.375" style="49" customWidth="1"/>
    <col min="19" max="19" width="2.625" style="49" customWidth="1"/>
    <col min="20" max="20" width="9" style="49"/>
    <col min="21" max="21" width="5.25" style="49" customWidth="1"/>
    <col min="22" max="22" width="9" style="49"/>
    <col min="23" max="23" width="10.375" style="49" bestFit="1" customWidth="1"/>
    <col min="24" max="24" width="12.25" style="49" bestFit="1" customWidth="1"/>
    <col min="25" max="26" width="10.25" style="49" bestFit="1" customWidth="1"/>
    <col min="27" max="16384" width="9" style="49"/>
  </cols>
  <sheetData>
    <row r="1" spans="1:52" ht="38.25" customHeight="1">
      <c r="A1" s="166" t="s">
        <v>187</v>
      </c>
    </row>
    <row r="3" spans="1:52" ht="42" customHeight="1">
      <c r="B3" s="319" t="s">
        <v>112</v>
      </c>
      <c r="C3" s="319"/>
      <c r="D3" s="319"/>
      <c r="E3" s="319"/>
      <c r="F3" s="319"/>
      <c r="G3" s="319"/>
      <c r="H3" s="319"/>
      <c r="I3" s="319"/>
      <c r="J3" s="319"/>
      <c r="K3" s="319"/>
      <c r="L3" s="319"/>
      <c r="M3" s="319"/>
      <c r="N3" s="319"/>
      <c r="O3" s="319"/>
      <c r="P3" s="319"/>
      <c r="Q3" s="319"/>
      <c r="R3" s="319"/>
    </row>
    <row r="4" spans="1:52" ht="13.5" customHeight="1">
      <c r="B4" s="313"/>
      <c r="C4" s="313"/>
      <c r="D4" s="313"/>
      <c r="E4" s="313"/>
      <c r="F4" s="313"/>
      <c r="G4" s="313"/>
      <c r="H4" s="315"/>
      <c r="I4" s="315"/>
      <c r="J4" s="315"/>
      <c r="K4" s="315"/>
      <c r="L4" s="315"/>
      <c r="M4" s="315"/>
      <c r="N4" s="315"/>
      <c r="O4" s="331" t="s">
        <v>120</v>
      </c>
      <c r="P4" s="333" t="s">
        <v>182</v>
      </c>
      <c r="Q4" s="334"/>
      <c r="R4" s="335"/>
    </row>
    <row r="5" spans="1:52" ht="13.5" customHeight="1">
      <c r="H5" s="229"/>
      <c r="I5" s="229"/>
      <c r="J5" s="229"/>
      <c r="K5" s="229"/>
      <c r="L5" s="229"/>
      <c r="M5" s="229"/>
      <c r="N5" s="229"/>
      <c r="O5" s="332"/>
      <c r="P5" s="336"/>
      <c r="Q5" s="337"/>
      <c r="R5" s="338"/>
    </row>
    <row r="6" spans="1:52" ht="13.5" customHeight="1">
      <c r="B6" s="168"/>
      <c r="H6" s="339" t="s">
        <v>109</v>
      </c>
      <c r="I6" s="342" t="s">
        <v>185</v>
      </c>
      <c r="J6" s="343"/>
      <c r="K6" s="343"/>
      <c r="L6" s="343"/>
      <c r="M6" s="344"/>
      <c r="N6" s="351" t="s">
        <v>118</v>
      </c>
      <c r="O6" s="333" t="s">
        <v>184</v>
      </c>
      <c r="P6" s="354"/>
      <c r="Q6" s="354"/>
      <c r="R6" s="344" t="s">
        <v>183</v>
      </c>
    </row>
    <row r="7" spans="1:52" ht="13.5" customHeight="1">
      <c r="B7" s="168"/>
      <c r="C7" s="167"/>
      <c r="H7" s="340"/>
      <c r="I7" s="345"/>
      <c r="J7" s="346"/>
      <c r="K7" s="346"/>
      <c r="L7" s="346"/>
      <c r="M7" s="347"/>
      <c r="N7" s="352"/>
      <c r="O7" s="355"/>
      <c r="P7" s="356"/>
      <c r="Q7" s="356"/>
      <c r="R7" s="359"/>
    </row>
    <row r="8" spans="1:52" ht="13.5" customHeight="1">
      <c r="B8" s="168"/>
      <c r="H8" s="341"/>
      <c r="I8" s="348"/>
      <c r="J8" s="349"/>
      <c r="K8" s="349"/>
      <c r="L8" s="349"/>
      <c r="M8" s="350"/>
      <c r="N8" s="353"/>
      <c r="O8" s="357"/>
      <c r="P8" s="358"/>
      <c r="Q8" s="358"/>
      <c r="R8" s="360"/>
    </row>
    <row r="9" spans="1:52" ht="13.5" customHeight="1">
      <c r="B9" s="168"/>
      <c r="H9" s="339" t="s">
        <v>110</v>
      </c>
      <c r="I9" s="342" t="s">
        <v>186</v>
      </c>
      <c r="J9" s="343"/>
      <c r="K9" s="343"/>
      <c r="L9" s="343"/>
      <c r="M9" s="343"/>
      <c r="N9" s="343"/>
      <c r="O9" s="343"/>
      <c r="P9" s="343"/>
      <c r="Q9" s="343"/>
      <c r="R9" s="344"/>
    </row>
    <row r="10" spans="1:52" ht="13.5" customHeight="1">
      <c r="B10" s="172"/>
      <c r="H10" s="340"/>
      <c r="I10" s="345"/>
      <c r="J10" s="346"/>
      <c r="K10" s="346"/>
      <c r="L10" s="346"/>
      <c r="M10" s="346"/>
      <c r="N10" s="346"/>
      <c r="O10" s="346"/>
      <c r="P10" s="346"/>
      <c r="Q10" s="346"/>
      <c r="R10" s="347"/>
    </row>
    <row r="11" spans="1:52" ht="13.5" customHeight="1">
      <c r="B11" s="168"/>
      <c r="H11" s="341"/>
      <c r="I11" s="348"/>
      <c r="J11" s="349"/>
      <c r="K11" s="349"/>
      <c r="L11" s="349"/>
      <c r="M11" s="349"/>
      <c r="N11" s="349"/>
      <c r="O11" s="349"/>
      <c r="P11" s="349"/>
      <c r="Q11" s="349"/>
      <c r="R11" s="350"/>
    </row>
    <row r="12" spans="1:52" ht="33.950000000000003" customHeight="1">
      <c r="A12" s="5"/>
      <c r="B12" s="18" t="s">
        <v>11</v>
      </c>
      <c r="C12" s="14"/>
      <c r="D12" s="14"/>
      <c r="E12" s="14"/>
      <c r="F12" s="14"/>
      <c r="G12" s="14"/>
      <c r="H12" s="14"/>
      <c r="I12" s="14"/>
      <c r="J12" s="14"/>
      <c r="K12" s="14"/>
      <c r="L12" s="14"/>
      <c r="M12" s="15"/>
      <c r="N12" s="15"/>
      <c r="O12" s="15"/>
      <c r="P12" s="152"/>
      <c r="Q12" s="152"/>
      <c r="R12" s="1"/>
      <c r="S12" s="1"/>
      <c r="T12" s="1"/>
      <c r="U12" s="1"/>
      <c r="V12" s="1"/>
      <c r="W12" s="1"/>
      <c r="X12" s="1"/>
      <c r="Y12" s="1"/>
      <c r="Z12" s="1"/>
      <c r="AA12" s="1"/>
      <c r="AB12" s="1"/>
      <c r="AC12" s="1"/>
      <c r="AD12" s="1"/>
      <c r="AE12" s="1"/>
      <c r="AF12" s="1"/>
      <c r="AG12" s="1"/>
      <c r="AH12" s="1"/>
      <c r="AI12" s="1"/>
      <c r="AJ12" s="1"/>
      <c r="AK12" s="1"/>
      <c r="AL12" s="1"/>
      <c r="AM12" s="1"/>
      <c r="AN12" s="1"/>
      <c r="AO12" s="1"/>
      <c r="AP12" s="1"/>
      <c r="AQ12" s="1"/>
      <c r="AR12" s="1"/>
      <c r="AS12" s="1"/>
      <c r="AT12" s="1"/>
      <c r="AU12" s="1"/>
      <c r="AV12" s="1"/>
      <c r="AW12" s="1"/>
      <c r="AX12" s="1"/>
      <c r="AY12" s="1"/>
      <c r="AZ12" s="1"/>
    </row>
    <row r="13" spans="1:52" ht="33.950000000000003" customHeight="1">
      <c r="A13" s="13"/>
      <c r="B13" s="320" t="s">
        <v>127</v>
      </c>
      <c r="C13" s="321"/>
      <c r="D13" s="321"/>
      <c r="E13" s="321"/>
      <c r="F13" s="321"/>
      <c r="G13" s="321"/>
      <c r="H13" s="321"/>
      <c r="I13" s="321"/>
      <c r="J13" s="321"/>
      <c r="K13" s="321"/>
      <c r="L13" s="321"/>
      <c r="M13" s="321"/>
      <c r="N13" s="321"/>
      <c r="O13" s="321"/>
      <c r="P13" s="321"/>
      <c r="Q13" s="321"/>
      <c r="R13" s="321"/>
      <c r="S13" s="1"/>
      <c r="T13" s="1"/>
      <c r="U13" s="1"/>
      <c r="V13" s="1"/>
      <c r="W13" s="1"/>
      <c r="X13" s="1"/>
      <c r="Y13" s="1"/>
      <c r="Z13" s="1"/>
      <c r="AA13" s="1"/>
      <c r="AB13" s="1"/>
      <c r="AC13" s="1"/>
      <c r="AD13" s="1"/>
      <c r="AE13" s="1"/>
      <c r="AF13" s="1"/>
      <c r="AG13" s="1"/>
      <c r="AH13" s="1"/>
      <c r="AI13" s="1"/>
      <c r="AJ13" s="1"/>
      <c r="AK13" s="1"/>
      <c r="AL13" s="1"/>
      <c r="AM13" s="1"/>
      <c r="AN13" s="1"/>
      <c r="AO13" s="1"/>
      <c r="AP13" s="1"/>
      <c r="AQ13" s="1"/>
      <c r="AR13" s="1"/>
      <c r="AS13" s="1"/>
      <c r="AT13" s="1"/>
      <c r="AU13" s="1"/>
      <c r="AV13" s="1"/>
      <c r="AW13" s="1"/>
      <c r="AX13" s="1"/>
      <c r="AY13" s="1"/>
      <c r="AZ13" s="1"/>
    </row>
    <row r="14" spans="1:52" ht="14.25" customHeight="1">
      <c r="A14" s="5"/>
      <c r="B14" s="16"/>
      <c r="C14" s="16"/>
      <c r="D14" s="16"/>
      <c r="E14" s="16"/>
      <c r="F14" s="16"/>
      <c r="G14" s="16"/>
      <c r="H14" s="16"/>
      <c r="I14" s="16"/>
      <c r="J14" s="16"/>
      <c r="K14" s="16"/>
      <c r="L14" s="16"/>
      <c r="M14" s="16"/>
      <c r="N14" s="16"/>
      <c r="O14" s="16"/>
      <c r="P14" s="153"/>
      <c r="Q14" s="153"/>
      <c r="R14" s="1"/>
      <c r="S14" s="1"/>
      <c r="T14" s="1"/>
      <c r="U14" s="1"/>
      <c r="V14" s="1"/>
      <c r="W14" s="1"/>
      <c r="X14" s="1"/>
      <c r="Y14" s="1"/>
      <c r="Z14" s="1"/>
      <c r="AA14" s="1"/>
      <c r="AB14" s="1"/>
      <c r="AC14" s="1"/>
      <c r="AD14" s="1"/>
      <c r="AE14" s="1"/>
      <c r="AF14" s="1"/>
      <c r="AG14" s="1"/>
      <c r="AH14" s="1"/>
      <c r="AI14" s="1"/>
      <c r="AJ14" s="1"/>
      <c r="AK14" s="1"/>
      <c r="AL14" s="1"/>
      <c r="AM14" s="1"/>
      <c r="AN14" s="1"/>
      <c r="AO14" s="1"/>
      <c r="AP14" s="1"/>
      <c r="AQ14" s="1"/>
      <c r="AR14" s="1"/>
      <c r="AS14" s="1"/>
      <c r="AT14" s="1"/>
      <c r="AU14" s="1"/>
      <c r="AV14" s="1"/>
      <c r="AW14" s="1"/>
      <c r="AX14" s="1"/>
      <c r="AY14" s="1"/>
      <c r="AZ14" s="1"/>
    </row>
    <row r="15" spans="1:52" ht="24" customHeight="1">
      <c r="A15" s="5"/>
      <c r="B15" s="19" t="s">
        <v>12</v>
      </c>
      <c r="C15" s="8"/>
      <c r="D15" s="8"/>
      <c r="E15" s="8"/>
      <c r="F15" s="8"/>
      <c r="G15" s="6"/>
      <c r="H15" s="6"/>
      <c r="I15" s="6"/>
      <c r="J15" s="6"/>
      <c r="K15" s="6"/>
      <c r="L15" s="6"/>
      <c r="M15" s="7"/>
      <c r="N15" s="7"/>
      <c r="O15" s="7"/>
      <c r="P15" s="152"/>
      <c r="Q15" s="152"/>
      <c r="R15" s="1"/>
      <c r="S15" s="1"/>
      <c r="T15" s="1"/>
      <c r="U15" s="1"/>
      <c r="V15" s="1"/>
      <c r="W15" s="1"/>
      <c r="X15" s="1"/>
      <c r="Y15" s="1"/>
      <c r="Z15" s="1"/>
      <c r="AA15" s="1"/>
      <c r="AB15" s="1"/>
      <c r="AC15" s="1"/>
      <c r="AD15" s="1"/>
      <c r="AE15" s="1"/>
      <c r="AF15" s="1"/>
      <c r="AG15" s="1"/>
      <c r="AH15" s="1"/>
      <c r="AI15" s="1"/>
      <c r="AJ15" s="1"/>
      <c r="AK15" s="1"/>
      <c r="AL15" s="1"/>
      <c r="AM15" s="1"/>
      <c r="AN15" s="1"/>
      <c r="AO15" s="1"/>
      <c r="AP15" s="1"/>
      <c r="AQ15" s="1"/>
      <c r="AR15" s="1"/>
      <c r="AS15" s="1"/>
      <c r="AT15" s="1"/>
      <c r="AU15" s="1"/>
      <c r="AV15" s="1"/>
      <c r="AW15" s="1"/>
      <c r="AX15" s="1"/>
      <c r="AY15" s="1"/>
      <c r="AZ15" s="1"/>
    </row>
    <row r="16" spans="1:52" ht="21.95" customHeight="1">
      <c r="A16" s="5"/>
      <c r="B16" s="322" t="s">
        <v>82</v>
      </c>
      <c r="C16" s="323"/>
      <c r="D16" s="323"/>
      <c r="E16" s="323"/>
      <c r="F16" s="323"/>
      <c r="G16" s="323"/>
      <c r="H16" s="323"/>
      <c r="I16" s="323"/>
      <c r="J16" s="323"/>
      <c r="K16" s="323"/>
      <c r="L16" s="323"/>
      <c r="M16" s="323"/>
      <c r="N16" s="323"/>
      <c r="O16" s="323"/>
      <c r="P16" s="323"/>
      <c r="Q16" s="323"/>
      <c r="R16" s="32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row>
    <row r="17" spans="1:52" ht="12.75" customHeight="1">
      <c r="A17" s="5"/>
      <c r="B17" s="9"/>
      <c r="C17" s="9"/>
      <c r="D17" s="9"/>
      <c r="E17" s="9"/>
      <c r="F17" s="9"/>
      <c r="G17" s="9"/>
      <c r="H17" s="9"/>
      <c r="I17" s="9"/>
      <c r="J17" s="9"/>
      <c r="K17" s="9"/>
      <c r="L17" s="9"/>
      <c r="M17" s="9"/>
      <c r="N17" s="10"/>
      <c r="O17" s="10"/>
      <c r="P17" s="154"/>
      <c r="Q17" s="154"/>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row>
    <row r="18" spans="1:52" ht="21.95" customHeight="1">
      <c r="A18" s="5"/>
      <c r="B18" s="23" t="s">
        <v>27</v>
      </c>
      <c r="C18" s="24"/>
      <c r="D18" s="24"/>
      <c r="E18" s="24"/>
      <c r="F18" s="24"/>
      <c r="G18" s="24"/>
      <c r="H18" s="24"/>
      <c r="I18" s="24"/>
      <c r="J18" s="24"/>
      <c r="K18" s="24"/>
      <c r="L18" s="24"/>
      <c r="M18" s="24"/>
      <c r="N18" s="25"/>
      <c r="O18" s="10"/>
      <c r="P18" s="154"/>
      <c r="Q18" s="154"/>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row>
    <row r="19" spans="1:52" ht="21.95" customHeight="1">
      <c r="A19" s="5"/>
      <c r="B19" s="324" t="s">
        <v>100</v>
      </c>
      <c r="C19" s="325"/>
      <c r="D19" s="325"/>
      <c r="E19" s="325"/>
      <c r="F19" s="325"/>
      <c r="G19" s="325"/>
      <c r="H19" s="325"/>
      <c r="I19" s="325"/>
      <c r="J19" s="325"/>
      <c r="K19" s="325"/>
      <c r="L19" s="325"/>
      <c r="M19" s="325"/>
      <c r="N19" s="326"/>
      <c r="O19" s="17"/>
      <c r="P19" s="155"/>
      <c r="Q19" s="155"/>
      <c r="R19" s="3"/>
      <c r="S19" s="3"/>
      <c r="T19" s="3"/>
      <c r="U19" s="3"/>
      <c r="V19" s="3"/>
      <c r="W19" s="3"/>
      <c r="X19" s="3"/>
      <c r="Y19" s="3"/>
      <c r="Z19" s="3"/>
      <c r="AA19" s="3"/>
      <c r="AB19" s="3"/>
      <c r="AC19" s="3"/>
      <c r="AD19" s="3"/>
      <c r="AE19" s="3"/>
      <c r="AF19" s="3"/>
      <c r="AG19" s="3"/>
      <c r="AH19" s="3"/>
      <c r="AI19" s="3"/>
      <c r="AJ19" s="3"/>
      <c r="AK19" s="3"/>
      <c r="AL19" s="3"/>
      <c r="AM19" s="3"/>
      <c r="AN19" s="3"/>
      <c r="AO19" s="3"/>
      <c r="AP19" s="3"/>
      <c r="AQ19" s="3"/>
      <c r="AR19" s="3"/>
      <c r="AS19" s="3"/>
      <c r="AT19" s="3"/>
      <c r="AU19" s="3"/>
      <c r="AV19" s="3"/>
      <c r="AW19" s="3"/>
      <c r="AX19" s="3"/>
      <c r="AY19" s="3"/>
      <c r="AZ19" s="3"/>
    </row>
    <row r="20" spans="1:52" ht="15.75" customHeight="1">
      <c r="A20" s="5"/>
      <c r="B20" s="20"/>
      <c r="C20" s="21"/>
      <c r="D20" s="21"/>
      <c r="E20" s="21"/>
      <c r="F20" s="21"/>
      <c r="G20" s="21"/>
      <c r="H20" s="21"/>
      <c r="I20" s="21"/>
      <c r="J20" s="21"/>
      <c r="K20" s="21"/>
      <c r="L20" s="21"/>
      <c r="M20" s="21"/>
      <c r="N20" s="21"/>
      <c r="O20" s="5"/>
      <c r="P20" s="2"/>
      <c r="Q20" s="2"/>
    </row>
    <row r="21" spans="1:52" ht="21.75" customHeight="1">
      <c r="A21" s="11"/>
      <c r="B21" s="26" t="s">
        <v>72</v>
      </c>
      <c r="C21" s="27"/>
      <c r="D21" s="27"/>
      <c r="E21" s="27"/>
      <c r="F21" s="27"/>
      <c r="G21" s="27"/>
      <c r="H21" s="27"/>
      <c r="I21" s="27"/>
      <c r="J21" s="28"/>
      <c r="K21" s="28"/>
      <c r="L21" s="21"/>
      <c r="M21" s="21"/>
      <c r="N21" s="21"/>
      <c r="O21" s="5"/>
      <c r="P21" s="2"/>
      <c r="Q21" s="2"/>
    </row>
    <row r="22" spans="1:52" ht="26.25" customHeight="1">
      <c r="A22" s="13"/>
      <c r="B22" s="327" t="s">
        <v>13</v>
      </c>
      <c r="C22" s="328"/>
      <c r="D22" s="328"/>
      <c r="E22" s="329"/>
      <c r="F22" s="330" t="s">
        <v>0</v>
      </c>
      <c r="G22" s="330"/>
      <c r="H22" s="330" t="s">
        <v>1</v>
      </c>
      <c r="I22" s="330"/>
      <c r="J22" s="330" t="s">
        <v>2</v>
      </c>
      <c r="K22" s="330"/>
      <c r="L22" s="330" t="s">
        <v>14</v>
      </c>
      <c r="M22" s="330"/>
      <c r="N22" s="5"/>
      <c r="O22" s="5"/>
      <c r="P22" s="5"/>
      <c r="Q22" s="5"/>
      <c r="R22" s="5"/>
      <c r="S22" s="5"/>
    </row>
    <row r="23" spans="1:52" ht="32.1" customHeight="1">
      <c r="A23" s="13"/>
      <c r="B23" s="316" t="s">
        <v>71</v>
      </c>
      <c r="C23" s="317"/>
      <c r="D23" s="317"/>
      <c r="E23" s="318"/>
      <c r="F23" s="148">
        <v>4270</v>
      </c>
      <c r="G23" s="34" t="s">
        <v>16</v>
      </c>
      <c r="H23" s="148">
        <v>13</v>
      </c>
      <c r="I23" s="34" t="s">
        <v>16</v>
      </c>
      <c r="J23" s="148">
        <v>0</v>
      </c>
      <c r="K23" s="34" t="s">
        <v>16</v>
      </c>
      <c r="L23" s="148">
        <f>F23+H23+J23</f>
        <v>4283</v>
      </c>
      <c r="M23" s="34" t="s">
        <v>16</v>
      </c>
      <c r="N23" s="35"/>
      <c r="O23" s="35"/>
      <c r="P23" s="35"/>
      <c r="Q23" s="35"/>
      <c r="R23" s="35"/>
      <c r="S23" s="5"/>
    </row>
    <row r="24" spans="1:52" ht="20.25" customHeight="1">
      <c r="A24" s="5"/>
      <c r="B24" s="77" t="s">
        <v>87</v>
      </c>
      <c r="C24" s="37"/>
      <c r="D24" s="37"/>
      <c r="E24" s="37"/>
      <c r="F24" s="37"/>
      <c r="G24" s="38"/>
      <c r="H24" s="38"/>
      <c r="I24" s="38"/>
      <c r="J24" s="35"/>
      <c r="K24" s="35"/>
      <c r="L24" s="35"/>
      <c r="M24" s="35"/>
      <c r="N24" s="35"/>
      <c r="O24" s="5"/>
      <c r="P24" s="2"/>
      <c r="Q24" s="2"/>
    </row>
    <row r="25" spans="1:52" ht="21.75" customHeight="1">
      <c r="A25" s="13"/>
      <c r="B25" s="145" t="s">
        <v>101</v>
      </c>
      <c r="C25" s="144"/>
      <c r="D25" s="144"/>
      <c r="E25" s="144"/>
      <c r="F25" s="144"/>
      <c r="G25" s="50"/>
      <c r="H25" s="50"/>
      <c r="I25" s="50"/>
      <c r="J25" s="50"/>
      <c r="K25" s="50"/>
      <c r="L25" s="50"/>
      <c r="M25" s="50"/>
      <c r="N25" s="35"/>
      <c r="O25" s="5"/>
      <c r="P25" s="2"/>
      <c r="Q25" s="2"/>
    </row>
    <row r="26" spans="1:52" ht="11.25" customHeight="1">
      <c r="A26" s="13"/>
      <c r="B26" s="141"/>
      <c r="C26" s="141"/>
      <c r="D26" s="141"/>
      <c r="E26" s="141"/>
      <c r="F26" s="142"/>
      <c r="G26" s="143"/>
      <c r="H26" s="142"/>
      <c r="I26" s="143"/>
      <c r="J26" s="142"/>
      <c r="K26" s="143"/>
      <c r="L26" s="142"/>
      <c r="M26" s="143"/>
      <c r="N26" s="35"/>
      <c r="O26" s="35"/>
      <c r="P26" s="50"/>
      <c r="Q26" s="50"/>
      <c r="R26" s="50"/>
      <c r="S26" s="2"/>
    </row>
    <row r="27" spans="1:52" ht="21.95" customHeight="1">
      <c r="A27" s="11"/>
      <c r="B27" s="26" t="s">
        <v>70</v>
      </c>
      <c r="C27" s="27"/>
      <c r="D27" s="27"/>
      <c r="E27" s="27"/>
      <c r="F27" s="27"/>
      <c r="G27" s="27"/>
      <c r="H27" s="27"/>
      <c r="I27" s="27"/>
      <c r="J27" s="28"/>
      <c r="K27" s="28"/>
      <c r="L27" s="21"/>
      <c r="M27" s="21"/>
      <c r="N27" s="21"/>
      <c r="O27" s="5"/>
      <c r="P27" s="2"/>
      <c r="Q27" s="2"/>
    </row>
    <row r="28" spans="1:52" ht="26.25" customHeight="1">
      <c r="A28" s="13"/>
      <c r="B28" s="327" t="s">
        <v>13</v>
      </c>
      <c r="C28" s="328"/>
      <c r="D28" s="328"/>
      <c r="E28" s="329"/>
      <c r="F28" s="330" t="s">
        <v>0</v>
      </c>
      <c r="G28" s="330"/>
      <c r="H28" s="330" t="s">
        <v>1</v>
      </c>
      <c r="I28" s="330"/>
      <c r="J28" s="330" t="s">
        <v>2</v>
      </c>
      <c r="K28" s="330"/>
      <c r="L28" s="330" t="s">
        <v>14</v>
      </c>
      <c r="M28" s="330"/>
      <c r="N28" s="5"/>
      <c r="O28" s="5"/>
      <c r="P28" s="5"/>
      <c r="Q28" s="5"/>
      <c r="R28" s="5"/>
      <c r="S28" s="5"/>
    </row>
    <row r="29" spans="1:52" ht="32.1" customHeight="1">
      <c r="A29" s="13"/>
      <c r="B29" s="316" t="s">
        <v>33</v>
      </c>
      <c r="C29" s="317"/>
      <c r="D29" s="317"/>
      <c r="E29" s="318"/>
      <c r="F29" s="148">
        <v>4270</v>
      </c>
      <c r="G29" s="34" t="s">
        <v>16</v>
      </c>
      <c r="H29" s="148">
        <v>13</v>
      </c>
      <c r="I29" s="34" t="s">
        <v>16</v>
      </c>
      <c r="J29" s="148">
        <v>0</v>
      </c>
      <c r="K29" s="34" t="s">
        <v>16</v>
      </c>
      <c r="L29" s="148">
        <f>F29+H29+J29</f>
        <v>4283</v>
      </c>
      <c r="M29" s="34" t="s">
        <v>16</v>
      </c>
      <c r="N29" s="35"/>
      <c r="O29" s="35"/>
      <c r="P29" s="35"/>
      <c r="Q29" s="35"/>
      <c r="R29" s="35"/>
      <c r="S29" s="5"/>
    </row>
    <row r="30" spans="1:52" ht="32.1" customHeight="1">
      <c r="A30" s="13"/>
      <c r="B30" s="316" t="s">
        <v>34</v>
      </c>
      <c r="C30" s="317"/>
      <c r="D30" s="317"/>
      <c r="E30" s="318"/>
      <c r="F30" s="148">
        <v>0</v>
      </c>
      <c r="G30" s="34" t="s">
        <v>16</v>
      </c>
      <c r="H30" s="148">
        <v>0</v>
      </c>
      <c r="I30" s="34" t="s">
        <v>16</v>
      </c>
      <c r="J30" s="368"/>
      <c r="K30" s="369"/>
      <c r="L30" s="148">
        <f>F30+H30+J30</f>
        <v>0</v>
      </c>
      <c r="M30" s="34" t="s">
        <v>16</v>
      </c>
      <c r="N30" s="35"/>
      <c r="O30" s="35"/>
      <c r="P30" s="35"/>
      <c r="Q30" s="35"/>
      <c r="R30" s="35"/>
      <c r="S30" s="5"/>
    </row>
    <row r="31" spans="1:52" ht="21.95" customHeight="1">
      <c r="A31" s="5"/>
      <c r="B31" s="77" t="s">
        <v>88</v>
      </c>
      <c r="C31" s="37"/>
      <c r="D31" s="37"/>
      <c r="E31" s="37"/>
      <c r="F31" s="37"/>
      <c r="G31" s="38"/>
      <c r="H31" s="38"/>
      <c r="I31" s="38"/>
      <c r="J31" s="35"/>
      <c r="K31" s="35"/>
      <c r="L31" s="35"/>
      <c r="M31" s="35"/>
      <c r="N31" s="35"/>
      <c r="O31" s="5"/>
      <c r="P31" s="2"/>
      <c r="Q31" s="2"/>
    </row>
    <row r="32" spans="1:52" ht="11.25" customHeight="1">
      <c r="A32" s="5"/>
      <c r="B32" s="39"/>
      <c r="C32" s="39"/>
      <c r="D32" s="39"/>
      <c r="E32" s="39"/>
      <c r="F32" s="39"/>
      <c r="G32" s="35"/>
      <c r="H32" s="35"/>
      <c r="I32" s="35"/>
      <c r="J32" s="35"/>
      <c r="K32" s="35"/>
      <c r="L32" s="35"/>
      <c r="M32" s="35"/>
      <c r="N32" s="35"/>
      <c r="O32" s="5"/>
      <c r="P32" s="2"/>
      <c r="Q32" s="2"/>
    </row>
    <row r="33" spans="1:52" ht="21.95" customHeight="1">
      <c r="A33" s="5"/>
      <c r="B33" s="26" t="s">
        <v>62</v>
      </c>
      <c r="C33" s="27"/>
      <c r="D33" s="27"/>
      <c r="E33" s="27"/>
      <c r="F33" s="27"/>
      <c r="G33" s="27"/>
      <c r="H33" s="27"/>
      <c r="I33" s="27"/>
      <c r="J33" s="27"/>
      <c r="K33" s="27"/>
      <c r="L33" s="5"/>
      <c r="M33" s="5"/>
      <c r="N33" s="5"/>
      <c r="O33" s="5"/>
      <c r="P33" s="2"/>
      <c r="Q33" s="2"/>
    </row>
    <row r="34" spans="1:52" ht="32.1" customHeight="1">
      <c r="A34" s="13"/>
      <c r="B34" s="330" t="s">
        <v>28</v>
      </c>
      <c r="C34" s="330"/>
      <c r="D34" s="330" t="s">
        <v>22</v>
      </c>
      <c r="E34" s="330"/>
      <c r="F34" s="330" t="s">
        <v>23</v>
      </c>
      <c r="G34" s="330"/>
      <c r="H34" s="330" t="s">
        <v>24</v>
      </c>
      <c r="I34" s="330"/>
      <c r="J34" s="330" t="s">
        <v>29</v>
      </c>
      <c r="K34" s="330"/>
      <c r="L34" s="5"/>
      <c r="M34" s="5"/>
    </row>
    <row r="35" spans="1:52" ht="32.1" customHeight="1">
      <c r="A35" s="13"/>
      <c r="B35" s="330" t="s">
        <v>3</v>
      </c>
      <c r="C35" s="330"/>
      <c r="D35" s="230">
        <v>0.5</v>
      </c>
      <c r="E35" s="32" t="s">
        <v>25</v>
      </c>
      <c r="F35" s="230">
        <v>0</v>
      </c>
      <c r="G35" s="32" t="s">
        <v>25</v>
      </c>
      <c r="H35" s="231">
        <v>0</v>
      </c>
      <c r="I35" s="33" t="s">
        <v>26</v>
      </c>
      <c r="J35" s="148"/>
      <c r="K35" s="34"/>
      <c r="L35" s="5"/>
      <c r="M35" s="5"/>
    </row>
    <row r="36" spans="1:52" ht="21.95" customHeight="1">
      <c r="A36" s="5"/>
      <c r="B36" s="77" t="s">
        <v>73</v>
      </c>
      <c r="C36" s="48"/>
      <c r="D36" s="48"/>
      <c r="E36" s="48"/>
      <c r="F36" s="48"/>
      <c r="G36" s="48"/>
      <c r="H36" s="48"/>
      <c r="I36" s="48"/>
      <c r="J36" s="48"/>
      <c r="K36" s="48"/>
      <c r="L36" s="5"/>
      <c r="M36" s="5"/>
      <c r="N36" s="5"/>
      <c r="O36" s="5"/>
      <c r="P36" s="2"/>
      <c r="Q36" s="2"/>
    </row>
    <row r="37" spans="1:52" ht="11.25" customHeight="1">
      <c r="A37" s="5"/>
      <c r="B37" s="29"/>
      <c r="C37" s="38"/>
      <c r="D37" s="38"/>
      <c r="E37" s="38"/>
      <c r="F37" s="38"/>
      <c r="G37" s="38"/>
      <c r="H37" s="38"/>
      <c r="I37" s="38"/>
      <c r="J37" s="38"/>
      <c r="K37" s="38"/>
      <c r="L37" s="38"/>
      <c r="M37" s="38"/>
      <c r="N37" s="35"/>
      <c r="O37" s="5"/>
      <c r="P37" s="2"/>
      <c r="Q37" s="2"/>
    </row>
    <row r="38" spans="1:52" ht="21.95" customHeight="1">
      <c r="A38" s="5"/>
      <c r="B38" s="26" t="s">
        <v>15</v>
      </c>
      <c r="C38" s="40"/>
      <c r="D38" s="40"/>
      <c r="E38" s="40"/>
      <c r="F38" s="40"/>
      <c r="G38" s="40"/>
      <c r="H38" s="41"/>
      <c r="I38" s="41"/>
      <c r="J38" s="35"/>
      <c r="K38" s="35"/>
      <c r="L38" s="35"/>
      <c r="M38" s="35"/>
      <c r="N38" s="35"/>
      <c r="O38" s="5"/>
      <c r="P38" s="2"/>
      <c r="Q38" s="2"/>
    </row>
    <row r="39" spans="1:52" ht="24.95" customHeight="1">
      <c r="A39" s="13"/>
      <c r="B39" s="361"/>
      <c r="C39" s="362"/>
      <c r="D39" s="362"/>
      <c r="E39" s="363"/>
      <c r="F39" s="364" t="s">
        <v>8</v>
      </c>
      <c r="G39" s="364"/>
      <c r="H39" s="361" t="s">
        <v>9</v>
      </c>
      <c r="I39" s="363"/>
      <c r="J39" s="365" t="s">
        <v>35</v>
      </c>
      <c r="K39" s="366"/>
      <c r="L39" s="366"/>
      <c r="M39" s="367"/>
      <c r="N39" s="35"/>
      <c r="O39" s="35"/>
      <c r="P39" s="35"/>
      <c r="Q39" s="35"/>
      <c r="R39" s="35"/>
      <c r="S39" s="5"/>
    </row>
    <row r="40" spans="1:52" ht="24.95" customHeight="1">
      <c r="A40" s="13"/>
      <c r="B40" s="370" t="s">
        <v>38</v>
      </c>
      <c r="C40" s="371"/>
      <c r="D40" s="371"/>
      <c r="E40" s="372"/>
      <c r="F40" s="373" t="s">
        <v>164</v>
      </c>
      <c r="G40" s="373"/>
      <c r="H40" s="374" t="s">
        <v>165</v>
      </c>
      <c r="I40" s="375"/>
      <c r="J40" s="376" t="s">
        <v>166</v>
      </c>
      <c r="K40" s="377"/>
      <c r="L40" s="377"/>
      <c r="M40" s="378"/>
      <c r="N40" s="35"/>
      <c r="O40" s="35"/>
      <c r="P40" s="35"/>
      <c r="Q40" s="35"/>
      <c r="R40" s="35"/>
      <c r="S40" s="5"/>
    </row>
    <row r="41" spans="1:52" ht="24.95" customHeight="1">
      <c r="A41" s="13"/>
      <c r="B41" s="370" t="s">
        <v>32</v>
      </c>
      <c r="C41" s="371"/>
      <c r="D41" s="371"/>
      <c r="E41" s="372"/>
      <c r="F41" s="373" t="s">
        <v>167</v>
      </c>
      <c r="G41" s="373"/>
      <c r="H41" s="374" t="s">
        <v>167</v>
      </c>
      <c r="I41" s="375"/>
      <c r="J41" s="376" t="s">
        <v>168</v>
      </c>
      <c r="K41" s="377"/>
      <c r="L41" s="377"/>
      <c r="M41" s="378"/>
      <c r="N41" s="35"/>
      <c r="O41" s="35"/>
      <c r="P41" s="35"/>
      <c r="Q41" s="35"/>
      <c r="R41" s="35"/>
      <c r="S41" s="5"/>
    </row>
    <row r="42" spans="1:52" ht="13.5" customHeight="1">
      <c r="A42" s="5"/>
      <c r="B42" s="43"/>
      <c r="C42" s="43"/>
      <c r="D42" s="43"/>
      <c r="E42" s="43"/>
      <c r="F42" s="43"/>
      <c r="G42" s="43"/>
      <c r="H42" s="43"/>
      <c r="I42" s="43"/>
      <c r="J42" s="43"/>
      <c r="K42" s="43"/>
      <c r="L42" s="43"/>
      <c r="M42" s="43"/>
      <c r="N42" s="43"/>
      <c r="O42" s="12"/>
      <c r="P42" s="149"/>
      <c r="Q42" s="149"/>
      <c r="R42" s="3"/>
      <c r="S42" s="3"/>
      <c r="T42" s="3"/>
      <c r="U42" s="3"/>
      <c r="V42" s="3"/>
      <c r="W42" s="3"/>
      <c r="X42" s="3"/>
      <c r="Y42" s="3"/>
      <c r="Z42" s="3"/>
      <c r="AA42" s="3"/>
      <c r="AB42" s="3"/>
      <c r="AC42" s="3"/>
      <c r="AD42" s="3"/>
      <c r="AE42" s="3"/>
      <c r="AF42" s="3"/>
      <c r="AG42" s="3"/>
      <c r="AH42" s="3"/>
      <c r="AI42" s="3"/>
      <c r="AJ42" s="3"/>
      <c r="AK42" s="3"/>
      <c r="AL42" s="3"/>
      <c r="AM42" s="3"/>
      <c r="AN42" s="3"/>
      <c r="AO42" s="3"/>
      <c r="AP42" s="3"/>
      <c r="AQ42" s="3"/>
      <c r="AR42" s="3"/>
      <c r="AS42" s="3"/>
      <c r="AT42" s="3"/>
      <c r="AU42" s="3"/>
      <c r="AV42" s="3"/>
      <c r="AW42" s="3"/>
      <c r="AX42" s="3"/>
      <c r="AY42" s="3"/>
      <c r="AZ42" s="3"/>
    </row>
    <row r="43" spans="1:52" ht="20.25" customHeight="1">
      <c r="B43" s="175"/>
      <c r="C43" s="175"/>
      <c r="D43" s="175"/>
      <c r="E43" s="175"/>
      <c r="F43" s="175"/>
      <c r="G43" s="175"/>
      <c r="H43" s="175"/>
      <c r="I43" s="175"/>
      <c r="J43" s="175"/>
      <c r="K43" s="175"/>
      <c r="L43" s="175"/>
      <c r="M43" s="175"/>
      <c r="N43" s="175"/>
    </row>
    <row r="44" spans="1:52" ht="32.1" customHeight="1">
      <c r="A44" s="5"/>
      <c r="B44" s="30" t="s">
        <v>123</v>
      </c>
      <c r="C44" s="41"/>
      <c r="D44" s="41"/>
      <c r="E44" s="41"/>
      <c r="F44" s="41"/>
      <c r="G44" s="41"/>
      <c r="H44" s="41"/>
      <c r="I44" s="41"/>
      <c r="J44" s="41"/>
      <c r="K44" s="41"/>
      <c r="L44" s="41"/>
      <c r="M44" s="41"/>
      <c r="N44" s="41"/>
      <c r="R44" s="31"/>
    </row>
    <row r="45" spans="1:52" ht="35.1" customHeight="1">
      <c r="B45" s="384" t="s">
        <v>40</v>
      </c>
      <c r="C45" s="386" t="s">
        <v>42</v>
      </c>
      <c r="D45" s="386"/>
      <c r="E45" s="386"/>
      <c r="F45" s="386"/>
      <c r="G45" s="386"/>
      <c r="H45" s="388" t="s">
        <v>36</v>
      </c>
      <c r="I45" s="389"/>
      <c r="J45" s="386" t="s">
        <v>17</v>
      </c>
      <c r="K45" s="392" t="s">
        <v>39</v>
      </c>
      <c r="L45" s="393"/>
      <c r="M45" s="393"/>
      <c r="N45" s="393"/>
      <c r="O45" s="393"/>
      <c r="P45" s="394"/>
      <c r="Q45" s="379" t="s">
        <v>52</v>
      </c>
      <c r="R45" s="380"/>
    </row>
    <row r="46" spans="1:52" ht="35.1" customHeight="1" thickBot="1">
      <c r="B46" s="385"/>
      <c r="C46" s="387"/>
      <c r="D46" s="387"/>
      <c r="E46" s="387"/>
      <c r="F46" s="387"/>
      <c r="G46" s="387"/>
      <c r="H46" s="390"/>
      <c r="I46" s="391"/>
      <c r="J46" s="387"/>
      <c r="K46" s="54" t="s">
        <v>31</v>
      </c>
      <c r="L46" s="55" t="s">
        <v>4</v>
      </c>
      <c r="M46" s="55" t="s">
        <v>5</v>
      </c>
      <c r="N46" s="55" t="s">
        <v>6</v>
      </c>
      <c r="O46" s="58" t="s">
        <v>7</v>
      </c>
      <c r="P46" s="59" t="s">
        <v>18</v>
      </c>
      <c r="Q46" s="381"/>
      <c r="R46" s="382"/>
      <c r="S46" s="22"/>
      <c r="T46" s="22"/>
      <c r="U46" s="22"/>
    </row>
    <row r="47" spans="1:52" ht="12.6" customHeight="1" thickTop="1">
      <c r="B47" s="425" t="s">
        <v>170</v>
      </c>
      <c r="C47" s="395" t="s">
        <v>169</v>
      </c>
      <c r="D47" s="396"/>
      <c r="E47" s="396"/>
      <c r="F47" s="396"/>
      <c r="G47" s="397"/>
      <c r="H47" s="404" t="s">
        <v>171</v>
      </c>
      <c r="I47" s="405"/>
      <c r="J47" s="410"/>
      <c r="K47" s="233"/>
      <c r="L47" s="234"/>
      <c r="M47" s="234"/>
      <c r="N47" s="234"/>
      <c r="O47" s="235"/>
      <c r="P47" s="236"/>
      <c r="Q47" s="250"/>
      <c r="R47" s="251"/>
      <c r="S47" s="383"/>
      <c r="T47" s="383"/>
      <c r="U47" s="383"/>
      <c r="V47" s="383"/>
    </row>
    <row r="48" spans="1:52" ht="9.9499999999999993" customHeight="1">
      <c r="B48" s="426"/>
      <c r="C48" s="398"/>
      <c r="D48" s="399"/>
      <c r="E48" s="399"/>
      <c r="F48" s="399"/>
      <c r="G48" s="400"/>
      <c r="H48" s="406"/>
      <c r="I48" s="407"/>
      <c r="J48" s="411"/>
      <c r="K48" s="309"/>
      <c r="L48" s="310"/>
      <c r="M48" s="310"/>
      <c r="N48" s="310"/>
      <c r="O48" s="311"/>
      <c r="P48" s="312"/>
      <c r="Q48" s="250"/>
      <c r="R48" s="251"/>
      <c r="S48" s="383"/>
      <c r="T48" s="383"/>
      <c r="U48" s="383"/>
      <c r="V48" s="383"/>
    </row>
    <row r="49" spans="2:22" ht="12.6" customHeight="1">
      <c r="B49" s="427"/>
      <c r="C49" s="401"/>
      <c r="D49" s="402"/>
      <c r="E49" s="402"/>
      <c r="F49" s="402"/>
      <c r="G49" s="403"/>
      <c r="H49" s="408"/>
      <c r="I49" s="409"/>
      <c r="J49" s="412"/>
      <c r="K49" s="233"/>
      <c r="L49" s="234"/>
      <c r="M49" s="234"/>
      <c r="N49" s="234"/>
      <c r="O49" s="235"/>
      <c r="P49" s="236"/>
      <c r="Q49" s="250"/>
      <c r="R49" s="251"/>
      <c r="S49" s="383"/>
      <c r="T49" s="383"/>
      <c r="U49" s="383"/>
      <c r="V49" s="383"/>
    </row>
    <row r="50" spans="2:22" ht="35.1" customHeight="1">
      <c r="B50" s="237"/>
      <c r="C50" s="413"/>
      <c r="D50" s="413"/>
      <c r="E50" s="413"/>
      <c r="F50" s="413"/>
      <c r="G50" s="413"/>
      <c r="H50" s="424"/>
      <c r="I50" s="424"/>
      <c r="J50" s="238"/>
      <c r="K50" s="239"/>
      <c r="L50" s="240"/>
      <c r="M50" s="240"/>
      <c r="N50" s="240"/>
      <c r="O50" s="241"/>
      <c r="P50" s="242"/>
      <c r="Q50" s="250"/>
      <c r="R50" s="251"/>
      <c r="S50" s="383"/>
      <c r="T50" s="383"/>
      <c r="U50" s="383"/>
      <c r="V50" s="383"/>
    </row>
    <row r="51" spans="2:22" ht="35.1" customHeight="1">
      <c r="B51" s="237"/>
      <c r="C51" s="413"/>
      <c r="D51" s="413"/>
      <c r="E51" s="413"/>
      <c r="F51" s="413"/>
      <c r="G51" s="413"/>
      <c r="H51" s="424"/>
      <c r="I51" s="424"/>
      <c r="J51" s="238"/>
      <c r="K51" s="239"/>
      <c r="L51" s="240"/>
      <c r="M51" s="240"/>
      <c r="N51" s="240"/>
      <c r="O51" s="241"/>
      <c r="P51" s="242"/>
      <c r="Q51" s="250"/>
      <c r="R51" s="251"/>
      <c r="S51" s="383"/>
      <c r="T51" s="383"/>
      <c r="U51" s="383"/>
      <c r="V51" s="383"/>
    </row>
    <row r="52" spans="2:22" ht="35.1" customHeight="1">
      <c r="B52" s="243"/>
      <c r="C52" s="413"/>
      <c r="D52" s="413"/>
      <c r="E52" s="413"/>
      <c r="F52" s="413"/>
      <c r="G52" s="413"/>
      <c r="H52" s="414"/>
      <c r="I52" s="414"/>
      <c r="J52" s="238"/>
      <c r="K52" s="239"/>
      <c r="L52" s="240"/>
      <c r="M52" s="240"/>
      <c r="N52" s="240"/>
      <c r="O52" s="241"/>
      <c r="P52" s="242"/>
      <c r="Q52" s="250"/>
      <c r="R52" s="251"/>
      <c r="S52" s="383"/>
      <c r="T52" s="383"/>
      <c r="U52" s="383"/>
      <c r="V52" s="383"/>
    </row>
    <row r="53" spans="2:22" ht="35.1" customHeight="1" thickBot="1">
      <c r="B53" s="243"/>
      <c r="C53" s="449"/>
      <c r="D53" s="449"/>
      <c r="E53" s="449"/>
      <c r="F53" s="449"/>
      <c r="G53" s="449"/>
      <c r="H53" s="450"/>
      <c r="I53" s="450"/>
      <c r="J53" s="244"/>
      <c r="K53" s="245"/>
      <c r="L53" s="246"/>
      <c r="M53" s="247"/>
      <c r="N53" s="247"/>
      <c r="O53" s="248"/>
      <c r="P53" s="249"/>
      <c r="Q53" s="252"/>
      <c r="R53" s="253"/>
      <c r="S53" s="383"/>
      <c r="T53" s="383"/>
      <c r="U53" s="383"/>
      <c r="V53" s="415"/>
    </row>
    <row r="54" spans="2:22" ht="35.1" customHeight="1" thickBot="1">
      <c r="B54" s="416" t="s">
        <v>68</v>
      </c>
      <c r="C54" s="417"/>
      <c r="D54" s="417"/>
      <c r="E54" s="417"/>
      <c r="F54" s="417"/>
      <c r="G54" s="417"/>
      <c r="H54" s="417"/>
      <c r="I54" s="417"/>
      <c r="J54" s="418"/>
      <c r="K54" s="254">
        <v>1881400</v>
      </c>
      <c r="L54" s="255">
        <v>1881400</v>
      </c>
      <c r="M54" s="255">
        <v>1881400</v>
      </c>
      <c r="N54" s="255">
        <v>1881400</v>
      </c>
      <c r="O54" s="255">
        <v>1881400</v>
      </c>
      <c r="P54" s="256">
        <v>1881400</v>
      </c>
      <c r="Q54" s="419">
        <f>SUM(K54:P54)</f>
        <v>11288400</v>
      </c>
      <c r="R54" s="420"/>
      <c r="S54" s="383"/>
      <c r="T54" s="383"/>
      <c r="U54" s="383"/>
      <c r="V54" s="415"/>
    </row>
    <row r="55" spans="2:22" ht="35.1" customHeight="1">
      <c r="B55" s="232"/>
      <c r="C55" s="421"/>
      <c r="D55" s="421"/>
      <c r="E55" s="421"/>
      <c r="F55" s="421"/>
      <c r="G55" s="421"/>
      <c r="H55" s="422"/>
      <c r="I55" s="422"/>
      <c r="J55" s="257">
        <f t="shared" ref="J55:J62" si="0">SUM(L55:P55)</f>
        <v>0</v>
      </c>
      <c r="K55" s="258"/>
      <c r="L55" s="259"/>
      <c r="M55" s="259"/>
      <c r="N55" s="259"/>
      <c r="O55" s="259"/>
      <c r="P55" s="260"/>
      <c r="Q55" s="250"/>
      <c r="R55" s="251"/>
      <c r="S55" s="383"/>
      <c r="T55" s="383"/>
      <c r="U55" s="383"/>
      <c r="V55" s="415"/>
    </row>
    <row r="56" spans="2:22" ht="35.1" customHeight="1">
      <c r="B56" s="237"/>
      <c r="C56" s="413"/>
      <c r="D56" s="413"/>
      <c r="E56" s="413"/>
      <c r="F56" s="413"/>
      <c r="G56" s="413"/>
      <c r="H56" s="423"/>
      <c r="I56" s="423"/>
      <c r="J56" s="261">
        <f t="shared" si="0"/>
        <v>0</v>
      </c>
      <c r="K56" s="262"/>
      <c r="L56" s="240"/>
      <c r="M56" s="240"/>
      <c r="N56" s="240"/>
      <c r="O56" s="241"/>
      <c r="P56" s="242"/>
      <c r="Q56" s="250"/>
      <c r="R56" s="251"/>
      <c r="S56" s="383"/>
      <c r="T56" s="383"/>
      <c r="U56" s="383"/>
      <c r="V56" s="415"/>
    </row>
    <row r="57" spans="2:22" ht="35.1" customHeight="1">
      <c r="B57" s="237"/>
      <c r="C57" s="413"/>
      <c r="D57" s="413"/>
      <c r="E57" s="413"/>
      <c r="F57" s="413"/>
      <c r="G57" s="413"/>
      <c r="H57" s="423"/>
      <c r="I57" s="423"/>
      <c r="J57" s="261">
        <f t="shared" si="0"/>
        <v>0</v>
      </c>
      <c r="K57" s="262"/>
      <c r="L57" s="240"/>
      <c r="M57" s="240"/>
      <c r="N57" s="240"/>
      <c r="O57" s="241"/>
      <c r="P57" s="242"/>
      <c r="Q57" s="250"/>
      <c r="R57" s="251"/>
      <c r="S57" s="383"/>
      <c r="T57" s="383"/>
      <c r="U57" s="383"/>
      <c r="V57" s="415"/>
    </row>
    <row r="58" spans="2:22" ht="35.1" customHeight="1">
      <c r="B58" s="237"/>
      <c r="C58" s="413"/>
      <c r="D58" s="413"/>
      <c r="E58" s="413"/>
      <c r="F58" s="413"/>
      <c r="G58" s="413"/>
      <c r="H58" s="424"/>
      <c r="I58" s="424"/>
      <c r="J58" s="261">
        <f t="shared" si="0"/>
        <v>0</v>
      </c>
      <c r="K58" s="262"/>
      <c r="L58" s="240"/>
      <c r="M58" s="240"/>
      <c r="N58" s="240"/>
      <c r="O58" s="240"/>
      <c r="P58" s="263"/>
      <c r="Q58" s="250"/>
      <c r="R58" s="251"/>
      <c r="S58" s="383"/>
      <c r="T58" s="383"/>
      <c r="U58" s="383"/>
      <c r="V58" s="415"/>
    </row>
    <row r="59" spans="2:22" ht="35.1" customHeight="1">
      <c r="B59" s="237"/>
      <c r="C59" s="413"/>
      <c r="D59" s="413"/>
      <c r="E59" s="413"/>
      <c r="F59" s="413"/>
      <c r="G59" s="413"/>
      <c r="H59" s="423"/>
      <c r="I59" s="423"/>
      <c r="J59" s="261">
        <f t="shared" si="0"/>
        <v>0</v>
      </c>
      <c r="K59" s="262"/>
      <c r="L59" s="240"/>
      <c r="M59" s="240"/>
      <c r="N59" s="240"/>
      <c r="O59" s="241"/>
      <c r="P59" s="242"/>
      <c r="Q59" s="250"/>
      <c r="R59" s="251"/>
      <c r="S59" s="383"/>
      <c r="T59" s="383"/>
      <c r="U59" s="383"/>
      <c r="V59" s="415"/>
    </row>
    <row r="60" spans="2:22" ht="35.1" customHeight="1">
      <c r="B60" s="237"/>
      <c r="C60" s="413"/>
      <c r="D60" s="413"/>
      <c r="E60" s="413"/>
      <c r="F60" s="413"/>
      <c r="G60" s="413"/>
      <c r="H60" s="423"/>
      <c r="I60" s="423"/>
      <c r="J60" s="261">
        <f t="shared" si="0"/>
        <v>0</v>
      </c>
      <c r="K60" s="262"/>
      <c r="L60" s="240"/>
      <c r="M60" s="240"/>
      <c r="N60" s="240"/>
      <c r="O60" s="241"/>
      <c r="P60" s="242"/>
      <c r="Q60" s="250"/>
      <c r="R60" s="251"/>
      <c r="S60" s="383"/>
      <c r="T60" s="383"/>
      <c r="U60" s="383"/>
      <c r="V60" s="415"/>
    </row>
    <row r="61" spans="2:22" ht="35.1" customHeight="1">
      <c r="B61" s="237"/>
      <c r="C61" s="451"/>
      <c r="D61" s="451"/>
      <c r="E61" s="451"/>
      <c r="F61" s="451"/>
      <c r="G61" s="451"/>
      <c r="H61" s="452"/>
      <c r="I61" s="452"/>
      <c r="J61" s="261">
        <f t="shared" si="0"/>
        <v>0</v>
      </c>
      <c r="K61" s="262"/>
      <c r="L61" s="240"/>
      <c r="M61" s="264"/>
      <c r="N61" s="264"/>
      <c r="O61" s="265"/>
      <c r="P61" s="242"/>
      <c r="Q61" s="250"/>
      <c r="R61" s="251"/>
      <c r="S61" s="173"/>
      <c r="T61" s="173"/>
      <c r="U61" s="174"/>
      <c r="V61" s="174"/>
    </row>
    <row r="62" spans="2:22" ht="35.1" customHeight="1" thickBot="1">
      <c r="B62" s="237"/>
      <c r="C62" s="413"/>
      <c r="D62" s="413"/>
      <c r="E62" s="413"/>
      <c r="F62" s="413"/>
      <c r="G62" s="413"/>
      <c r="H62" s="423"/>
      <c r="I62" s="423"/>
      <c r="J62" s="261">
        <f t="shared" si="0"/>
        <v>0</v>
      </c>
      <c r="K62" s="262"/>
      <c r="L62" s="240"/>
      <c r="M62" s="264"/>
      <c r="N62" s="264"/>
      <c r="O62" s="265"/>
      <c r="P62" s="242"/>
      <c r="Q62" s="250"/>
      <c r="R62" s="251"/>
      <c r="S62" s="173"/>
      <c r="T62" s="173"/>
      <c r="U62" s="174"/>
      <c r="V62" s="174"/>
    </row>
    <row r="63" spans="2:22" ht="35.1" hidden="1" customHeight="1">
      <c r="B63" s="266"/>
      <c r="C63" s="428" t="s">
        <v>55</v>
      </c>
      <c r="D63" s="429"/>
      <c r="E63" s="429"/>
      <c r="F63" s="429"/>
      <c r="G63" s="430"/>
      <c r="H63" s="229"/>
      <c r="I63" s="229"/>
      <c r="J63" s="229"/>
      <c r="K63" s="267"/>
      <c r="L63" s="268">
        <f>SUM(L55,L56,L57,L58,L60,L61,L62)</f>
        <v>0</v>
      </c>
      <c r="M63" s="268">
        <f>SUM(M55,M56,M57,M58,M60,M61,M62)</f>
        <v>0</v>
      </c>
      <c r="N63" s="268">
        <f>SUM(N55,N56,N57,N58,N60,N61,N62)</f>
        <v>0</v>
      </c>
      <c r="O63" s="268">
        <f>SUM(O55,O56,O57,O58,O60,O61,O62)</f>
        <v>0</v>
      </c>
      <c r="P63" s="268">
        <f>SUM(P55,P56,P57,P58,P60,P61,P62)</f>
        <v>0</v>
      </c>
      <c r="Q63" s="431"/>
      <c r="R63" s="432"/>
      <c r="S63" s="56"/>
      <c r="T63" s="56"/>
      <c r="U63" s="56"/>
      <c r="V63" s="56"/>
    </row>
    <row r="64" spans="2:22" ht="35.1" hidden="1" customHeight="1">
      <c r="B64" s="269"/>
      <c r="C64" s="437" t="s">
        <v>53</v>
      </c>
      <c r="D64" s="438"/>
      <c r="E64" s="438"/>
      <c r="F64" s="438"/>
      <c r="G64" s="439"/>
      <c r="H64" s="229"/>
      <c r="I64" s="229"/>
      <c r="J64" s="229"/>
      <c r="K64" s="270"/>
      <c r="L64" s="271" t="e">
        <f>L63/F30*100000</f>
        <v>#DIV/0!</v>
      </c>
      <c r="M64" s="271" t="e">
        <f>M63/F30*100000</f>
        <v>#DIV/0!</v>
      </c>
      <c r="N64" s="271" t="e">
        <f>N63/F30*100000</f>
        <v>#DIV/0!</v>
      </c>
      <c r="O64" s="271" t="e">
        <f>O63/F30*100000</f>
        <v>#DIV/0!</v>
      </c>
      <c r="P64" s="272" t="e">
        <f>P63/F30*100000</f>
        <v>#DIV/0!</v>
      </c>
      <c r="Q64" s="433"/>
      <c r="R64" s="434"/>
      <c r="S64" s="56"/>
      <c r="T64" s="56"/>
      <c r="U64" s="56"/>
      <c r="V64" s="56"/>
    </row>
    <row r="65" spans="1:22" ht="35.1" hidden="1" customHeight="1">
      <c r="B65" s="269"/>
      <c r="C65" s="440" t="s">
        <v>57</v>
      </c>
      <c r="D65" s="441"/>
      <c r="E65" s="441"/>
      <c r="F65" s="441"/>
      <c r="G65" s="442"/>
      <c r="H65" s="229"/>
      <c r="I65" s="229"/>
      <c r="J65" s="229"/>
      <c r="K65" s="273"/>
      <c r="L65" s="274" t="e">
        <f>IF(L64&gt;=3000,"2000",IF(L64&gt;=1500,"1000",IF(L64&gt;=750,"500",IF(P67&lt;750,"0"))))</f>
        <v>#DIV/0!</v>
      </c>
      <c r="M65" s="274" t="e">
        <f>IF(M64&gt;=3000,"2000",IF(M64&gt;=1500,"1000",IF(M64&gt;=750,"500",IF(P67&lt;750,"0"))))</f>
        <v>#DIV/0!</v>
      </c>
      <c r="N65" s="274" t="e">
        <f>IF(N64&gt;=3000,"2000",IF(N64&gt;=1500,"1000",IF(N64&gt;=750,"500",IF(P67&lt;750,"0"))))</f>
        <v>#DIV/0!</v>
      </c>
      <c r="O65" s="274" t="e">
        <f>IF(O64&gt;=3000,"2000",IF(O64&gt;=1500,"1000",IF(O64&gt;=750,"500",IF(P67&lt;750,"0"))))</f>
        <v>#DIV/0!</v>
      </c>
      <c r="P65" s="275" t="e">
        <f>IF(P64&gt;=3000,"2000",IF(P64&gt;=1500,"1000",IF(P64&gt;=750,"500",IF(P67&lt;750,"0"))))</f>
        <v>#DIV/0!</v>
      </c>
      <c r="Q65" s="433"/>
      <c r="R65" s="434"/>
      <c r="S65" s="56"/>
      <c r="T65" s="56"/>
      <c r="U65" s="56"/>
      <c r="V65" s="56"/>
    </row>
    <row r="66" spans="1:22" ht="35.1" hidden="1" customHeight="1">
      <c r="B66" s="276"/>
      <c r="C66" s="443" t="s">
        <v>56</v>
      </c>
      <c r="D66" s="444"/>
      <c r="E66" s="444"/>
      <c r="F66" s="444"/>
      <c r="G66" s="445"/>
      <c r="H66" s="229"/>
      <c r="I66" s="229"/>
      <c r="J66" s="229"/>
      <c r="K66" s="277"/>
      <c r="L66" s="278">
        <f>L59</f>
        <v>0</v>
      </c>
      <c r="M66" s="278">
        <f>M59</f>
        <v>0</v>
      </c>
      <c r="N66" s="278">
        <f>N59</f>
        <v>0</v>
      </c>
      <c r="O66" s="278">
        <f>O59</f>
        <v>0</v>
      </c>
      <c r="P66" s="279">
        <f>P59</f>
        <v>0</v>
      </c>
      <c r="Q66" s="433"/>
      <c r="R66" s="434"/>
      <c r="S66" s="56"/>
      <c r="T66" s="56"/>
      <c r="U66" s="56"/>
      <c r="V66" s="56"/>
    </row>
    <row r="67" spans="1:22" ht="35.1" hidden="1" customHeight="1">
      <c r="B67" s="269"/>
      <c r="C67" s="437" t="s">
        <v>54</v>
      </c>
      <c r="D67" s="438"/>
      <c r="E67" s="438"/>
      <c r="F67" s="438"/>
      <c r="G67" s="439"/>
      <c r="H67" s="229"/>
      <c r="I67" s="229"/>
      <c r="J67" s="229"/>
      <c r="K67" s="270"/>
      <c r="L67" s="280" t="e">
        <f>L66/H30*100000</f>
        <v>#DIV/0!</v>
      </c>
      <c r="M67" s="280" t="e">
        <f>M66/H30*100000</f>
        <v>#DIV/0!</v>
      </c>
      <c r="N67" s="281" t="e">
        <f>N66/H30*100000</f>
        <v>#DIV/0!</v>
      </c>
      <c r="O67" s="280" t="e">
        <f>O66/H30*100000</f>
        <v>#DIV/0!</v>
      </c>
      <c r="P67" s="282" t="e">
        <f>P66/H30*100000</f>
        <v>#DIV/0!</v>
      </c>
      <c r="Q67" s="433"/>
      <c r="R67" s="434"/>
      <c r="S67" s="56"/>
      <c r="T67" s="56"/>
      <c r="U67" s="56"/>
      <c r="V67" s="56"/>
    </row>
    <row r="68" spans="1:22" ht="35.1" hidden="1" customHeight="1" thickBot="1">
      <c r="B68" s="269"/>
      <c r="C68" s="446" t="s">
        <v>58</v>
      </c>
      <c r="D68" s="447"/>
      <c r="E68" s="447"/>
      <c r="F68" s="447"/>
      <c r="G68" s="448"/>
      <c r="H68" s="229"/>
      <c r="I68" s="229"/>
      <c r="J68" s="229"/>
      <c r="K68" s="283"/>
      <c r="L68" s="284" t="e">
        <f>IF(L67&gt;=2250,"1500",IF(L67&gt;=1500,"1000",IF(L67&gt;=750,"500",IF(L67&lt;750,"0"))))</f>
        <v>#DIV/0!</v>
      </c>
      <c r="M68" s="284" t="e">
        <f>IF(M67&gt;=2250,"1500",IF(M67&gt;=1500,"1000",IF(M67&gt;=750,"500",IF(M67&lt;750,"0"))))</f>
        <v>#DIV/0!</v>
      </c>
      <c r="N68" s="284" t="e">
        <f>IF(N67&gt;=2250,"1500",IF(N67&gt;=1500,"1000",IF(N67&gt;=750,"500",IF(N67&lt;750,"0"))))</f>
        <v>#DIV/0!</v>
      </c>
      <c r="O68" s="284" t="e">
        <f>IF(O67&gt;=2250,"1500",IF(O67&gt;=1500,"1000",IF(O67&gt;=750,"500",IF(O67&lt;750,"0"))))</f>
        <v>#DIV/0!</v>
      </c>
      <c r="P68" s="285" t="e">
        <f>IF(P67&gt;=2250,"1500",IF(P67&gt;=1500,"1000",IF(P67&gt;=750,"500",IF(P67&lt;750,"0"))))</f>
        <v>#DIV/0!</v>
      </c>
      <c r="Q68" s="435"/>
      <c r="R68" s="436"/>
      <c r="S68" s="56"/>
      <c r="T68" s="56"/>
      <c r="U68" s="56"/>
      <c r="V68" s="56"/>
    </row>
    <row r="69" spans="1:22" ht="35.1" customHeight="1" thickBot="1">
      <c r="B69" s="416" t="s">
        <v>69</v>
      </c>
      <c r="C69" s="417"/>
      <c r="D69" s="417"/>
      <c r="E69" s="417"/>
      <c r="F69" s="417"/>
      <c r="G69" s="417"/>
      <c r="H69" s="417"/>
      <c r="I69" s="417"/>
      <c r="J69" s="418"/>
      <c r="K69" s="286"/>
      <c r="L69" s="255">
        <v>0</v>
      </c>
      <c r="M69" s="255">
        <v>0</v>
      </c>
      <c r="N69" s="255">
        <v>0</v>
      </c>
      <c r="O69" s="255">
        <v>0</v>
      </c>
      <c r="P69" s="256">
        <v>0</v>
      </c>
      <c r="Q69" s="419">
        <f>SUM(K69:P69)</f>
        <v>0</v>
      </c>
      <c r="R69" s="420"/>
      <c r="S69" s="56"/>
      <c r="T69" s="56"/>
      <c r="U69" s="56"/>
      <c r="V69" s="56"/>
    </row>
    <row r="70" spans="1:22" ht="35.1" customHeight="1">
      <c r="B70" s="232"/>
      <c r="C70" s="421"/>
      <c r="D70" s="421"/>
      <c r="E70" s="421"/>
      <c r="F70" s="421"/>
      <c r="G70" s="421"/>
      <c r="H70" s="456"/>
      <c r="I70" s="456"/>
      <c r="J70" s="287"/>
      <c r="K70" s="288"/>
      <c r="L70" s="240"/>
      <c r="M70" s="289"/>
      <c r="N70" s="264"/>
      <c r="O70" s="265"/>
      <c r="P70" s="242"/>
      <c r="Q70" s="250"/>
      <c r="R70" s="251"/>
      <c r="S70" s="173"/>
      <c r="T70" s="173"/>
      <c r="U70" s="174"/>
      <c r="V70" s="174"/>
    </row>
    <row r="71" spans="1:22" ht="35.1" customHeight="1" thickBot="1">
      <c r="B71" s="243"/>
      <c r="C71" s="449"/>
      <c r="D71" s="449"/>
      <c r="E71" s="449"/>
      <c r="F71" s="449"/>
      <c r="G71" s="449"/>
      <c r="H71" s="457"/>
      <c r="I71" s="457"/>
      <c r="J71" s="290"/>
      <c r="K71" s="291"/>
      <c r="L71" s="292"/>
      <c r="M71" s="247"/>
      <c r="N71" s="247"/>
      <c r="O71" s="248"/>
      <c r="P71" s="236"/>
      <c r="Q71" s="252"/>
      <c r="R71" s="253"/>
      <c r="S71" s="173"/>
      <c r="T71" s="173"/>
      <c r="U71" s="174"/>
      <c r="V71" s="174"/>
    </row>
    <row r="72" spans="1:22" ht="35.1" customHeight="1" thickBot="1">
      <c r="B72" s="454" t="s">
        <v>83</v>
      </c>
      <c r="C72" s="454"/>
      <c r="D72" s="454"/>
      <c r="E72" s="454"/>
      <c r="F72" s="454"/>
      <c r="G72" s="454"/>
      <c r="H72" s="454"/>
      <c r="I72" s="454"/>
      <c r="J72" s="454"/>
      <c r="K72" s="293"/>
      <c r="L72" s="255">
        <v>0</v>
      </c>
      <c r="M72" s="255">
        <v>0</v>
      </c>
      <c r="N72" s="255">
        <v>0</v>
      </c>
      <c r="O72" s="294">
        <v>0</v>
      </c>
      <c r="P72" s="256">
        <v>0</v>
      </c>
      <c r="Q72" s="419">
        <f>SUM(K72:P72)</f>
        <v>0</v>
      </c>
      <c r="R72" s="420"/>
      <c r="S72" s="56"/>
      <c r="T72" s="56"/>
      <c r="U72" s="56"/>
      <c r="V72" s="56"/>
    </row>
    <row r="73" spans="1:22" ht="35.1" customHeight="1" thickBot="1">
      <c r="B73" s="455" t="s">
        <v>60</v>
      </c>
      <c r="C73" s="455"/>
      <c r="D73" s="455"/>
      <c r="E73" s="455"/>
      <c r="F73" s="455"/>
      <c r="G73" s="455"/>
      <c r="H73" s="455"/>
      <c r="I73" s="455"/>
      <c r="J73" s="455"/>
      <c r="K73" s="254">
        <f t="shared" ref="K73:P73" si="1">K54+K69+K72</f>
        <v>1881400</v>
      </c>
      <c r="L73" s="255">
        <f>L54+L69+L72</f>
        <v>1881400</v>
      </c>
      <c r="M73" s="255">
        <f t="shared" si="1"/>
        <v>1881400</v>
      </c>
      <c r="N73" s="255">
        <f t="shared" si="1"/>
        <v>1881400</v>
      </c>
      <c r="O73" s="255">
        <f t="shared" si="1"/>
        <v>1881400</v>
      </c>
      <c r="P73" s="256">
        <f t="shared" si="1"/>
        <v>1881400</v>
      </c>
      <c r="Q73" s="419">
        <f>SUM(K73:P73)</f>
        <v>11288400</v>
      </c>
      <c r="R73" s="420"/>
      <c r="S73" s="56"/>
      <c r="T73" s="56"/>
      <c r="U73" s="56"/>
      <c r="V73" s="56"/>
    </row>
    <row r="74" spans="1:22" ht="35.1" customHeight="1" thickBot="1">
      <c r="B74" s="455" t="s">
        <v>61</v>
      </c>
      <c r="C74" s="455"/>
      <c r="D74" s="455"/>
      <c r="E74" s="455"/>
      <c r="F74" s="455"/>
      <c r="G74" s="455"/>
      <c r="H74" s="455"/>
      <c r="I74" s="455"/>
      <c r="J74" s="455"/>
      <c r="K74" s="254">
        <f t="shared" ref="K74:P74" si="2">K73/2</f>
        <v>940700</v>
      </c>
      <c r="L74" s="255">
        <f t="shared" si="2"/>
        <v>940700</v>
      </c>
      <c r="M74" s="255">
        <f t="shared" si="2"/>
        <v>940700</v>
      </c>
      <c r="N74" s="255">
        <f t="shared" si="2"/>
        <v>940700</v>
      </c>
      <c r="O74" s="255">
        <f t="shared" si="2"/>
        <v>940700</v>
      </c>
      <c r="P74" s="256">
        <f t="shared" si="2"/>
        <v>940700</v>
      </c>
      <c r="Q74" s="419">
        <f>SUM(K74:P74)</f>
        <v>5644200</v>
      </c>
      <c r="R74" s="420"/>
      <c r="S74" s="56"/>
      <c r="T74" s="56"/>
      <c r="U74" s="56"/>
      <c r="V74" s="56"/>
    </row>
    <row r="75" spans="1:22" ht="15.95" customHeight="1">
      <c r="A75" s="5"/>
      <c r="B75" s="77" t="s">
        <v>95</v>
      </c>
      <c r="C75" s="37"/>
      <c r="D75" s="37"/>
      <c r="E75" s="37"/>
      <c r="F75" s="37"/>
      <c r="G75" s="38"/>
      <c r="H75" s="38"/>
      <c r="I75" s="38"/>
      <c r="J75" s="38"/>
      <c r="K75" s="45"/>
      <c r="L75" s="38"/>
      <c r="M75" s="38"/>
      <c r="N75" s="38"/>
      <c r="O75" s="38"/>
      <c r="P75" s="50"/>
      <c r="Q75" s="50"/>
    </row>
    <row r="76" spans="1:22" ht="15.95" customHeight="1">
      <c r="A76" s="5"/>
      <c r="B76" s="77" t="s">
        <v>90</v>
      </c>
      <c r="C76" s="37"/>
      <c r="D76" s="37"/>
      <c r="E76" s="37"/>
      <c r="F76" s="37"/>
      <c r="G76" s="38"/>
      <c r="H76" s="38"/>
      <c r="I76" s="38"/>
      <c r="J76" s="38"/>
      <c r="K76" s="45"/>
      <c r="L76" s="38"/>
      <c r="M76" s="38"/>
      <c r="N76" s="38"/>
      <c r="O76" s="38"/>
      <c r="P76" s="50"/>
      <c r="Q76" s="50"/>
    </row>
    <row r="77" spans="1:22" ht="15.95" customHeight="1">
      <c r="A77" s="5"/>
      <c r="B77" s="77" t="s">
        <v>96</v>
      </c>
      <c r="C77" s="48"/>
      <c r="D77" s="48"/>
      <c r="E77" s="48"/>
      <c r="F77" s="48"/>
      <c r="G77" s="48"/>
      <c r="H77" s="48"/>
      <c r="I77" s="57"/>
      <c r="J77" s="57"/>
      <c r="K77" s="57"/>
      <c r="L77" s="57"/>
      <c r="M77" s="57"/>
      <c r="N77" s="57"/>
      <c r="O77" s="57"/>
      <c r="P77" s="156"/>
      <c r="Q77" s="156"/>
    </row>
    <row r="78" spans="1:22" ht="15.95" customHeight="1">
      <c r="A78" s="5"/>
      <c r="B78" s="78" t="s">
        <v>97</v>
      </c>
      <c r="C78" s="44"/>
      <c r="D78" s="44"/>
      <c r="E78" s="44"/>
      <c r="F78" s="44"/>
      <c r="G78" s="42"/>
      <c r="H78" s="38"/>
      <c r="I78" s="38"/>
      <c r="J78" s="38"/>
      <c r="K78" s="45"/>
      <c r="L78" s="38"/>
      <c r="M78" s="38"/>
      <c r="N78" s="35"/>
      <c r="O78" s="35"/>
      <c r="P78" s="50"/>
      <c r="Q78" s="50"/>
    </row>
    <row r="79" spans="1:22" ht="15.95" customHeight="1">
      <c r="A79" s="5"/>
      <c r="B79" s="78"/>
      <c r="C79" s="44"/>
      <c r="D79" s="44"/>
      <c r="E79" s="44"/>
      <c r="F79" s="44"/>
      <c r="G79" s="42"/>
      <c r="H79" s="38"/>
      <c r="I79" s="38"/>
      <c r="J79" s="38"/>
      <c r="K79" s="45"/>
      <c r="L79" s="38"/>
      <c r="M79" s="38"/>
      <c r="N79" s="35"/>
      <c r="O79" s="35"/>
      <c r="P79" s="50"/>
      <c r="Q79" s="50"/>
    </row>
    <row r="80" spans="1:22" ht="24" customHeight="1">
      <c r="A80" s="5"/>
      <c r="B80" s="26" t="s">
        <v>124</v>
      </c>
      <c r="C80" s="151"/>
      <c r="D80" s="151"/>
      <c r="E80" s="151"/>
      <c r="F80" s="151"/>
      <c r="G80" s="151"/>
      <c r="H80" s="151"/>
      <c r="I80" s="151"/>
      <c r="J80" s="151"/>
      <c r="K80" s="151"/>
      <c r="L80" s="41"/>
      <c r="M80" s="41"/>
      <c r="N80" s="41"/>
      <c r="O80" s="41"/>
      <c r="P80" s="50"/>
      <c r="Q80" s="50"/>
    </row>
    <row r="81" spans="1:18" ht="30" customHeight="1">
      <c r="A81" s="13"/>
      <c r="B81" s="458" t="s">
        <v>178</v>
      </c>
      <c r="C81" s="459"/>
      <c r="D81" s="459"/>
      <c r="E81" s="459"/>
      <c r="F81" s="459"/>
      <c r="G81" s="459"/>
      <c r="H81" s="459"/>
      <c r="I81" s="459"/>
      <c r="J81" s="459"/>
      <c r="K81" s="459"/>
      <c r="L81" s="459"/>
      <c r="M81" s="459"/>
      <c r="N81" s="459"/>
      <c r="O81" s="459"/>
      <c r="P81" s="459"/>
      <c r="Q81" s="459"/>
      <c r="R81" s="460"/>
    </row>
    <row r="82" spans="1:18" ht="30" customHeight="1">
      <c r="A82" s="13"/>
      <c r="B82" s="461" t="s">
        <v>179</v>
      </c>
      <c r="C82" s="462"/>
      <c r="D82" s="462"/>
      <c r="E82" s="462"/>
      <c r="F82" s="462"/>
      <c r="G82" s="462"/>
      <c r="H82" s="462"/>
      <c r="I82" s="462"/>
      <c r="J82" s="462"/>
      <c r="K82" s="462"/>
      <c r="L82" s="462"/>
      <c r="M82" s="462"/>
      <c r="N82" s="462"/>
      <c r="O82" s="462"/>
      <c r="P82" s="462"/>
      <c r="Q82" s="462"/>
      <c r="R82" s="463"/>
    </row>
    <row r="83" spans="1:18" ht="30" customHeight="1">
      <c r="A83" s="13"/>
      <c r="B83" s="461" t="s">
        <v>180</v>
      </c>
      <c r="C83" s="462"/>
      <c r="D83" s="462"/>
      <c r="E83" s="462"/>
      <c r="F83" s="462"/>
      <c r="G83" s="462"/>
      <c r="H83" s="462"/>
      <c r="I83" s="462"/>
      <c r="J83" s="462"/>
      <c r="K83" s="462"/>
      <c r="L83" s="462"/>
      <c r="M83" s="462"/>
      <c r="N83" s="462"/>
      <c r="O83" s="462"/>
      <c r="P83" s="462"/>
      <c r="Q83" s="462"/>
      <c r="R83" s="463"/>
    </row>
    <row r="84" spans="1:18" ht="30" customHeight="1">
      <c r="A84" s="13"/>
      <c r="B84" s="461" t="s">
        <v>181</v>
      </c>
      <c r="C84" s="462"/>
      <c r="D84" s="462"/>
      <c r="E84" s="462"/>
      <c r="F84" s="462"/>
      <c r="G84" s="462"/>
      <c r="H84" s="462"/>
      <c r="I84" s="462"/>
      <c r="J84" s="462"/>
      <c r="K84" s="462"/>
      <c r="L84" s="462"/>
      <c r="M84" s="462"/>
      <c r="N84" s="462"/>
      <c r="O84" s="462"/>
      <c r="P84" s="462"/>
      <c r="Q84" s="462"/>
      <c r="R84" s="463"/>
    </row>
    <row r="85" spans="1:18" ht="30" customHeight="1">
      <c r="A85" s="13"/>
      <c r="B85" s="461"/>
      <c r="C85" s="462"/>
      <c r="D85" s="462"/>
      <c r="E85" s="462"/>
      <c r="F85" s="462"/>
      <c r="G85" s="462"/>
      <c r="H85" s="462"/>
      <c r="I85" s="462"/>
      <c r="J85" s="462"/>
      <c r="K85" s="462"/>
      <c r="L85" s="462"/>
      <c r="M85" s="462"/>
      <c r="N85" s="462"/>
      <c r="O85" s="462"/>
      <c r="P85" s="462"/>
      <c r="Q85" s="462"/>
      <c r="R85" s="463"/>
    </row>
    <row r="86" spans="1:18" ht="30" customHeight="1">
      <c r="A86" s="2"/>
      <c r="B86" s="464"/>
      <c r="C86" s="465"/>
      <c r="D86" s="465"/>
      <c r="E86" s="465"/>
      <c r="F86" s="465"/>
      <c r="G86" s="465"/>
      <c r="H86" s="465"/>
      <c r="I86" s="465"/>
      <c r="J86" s="465"/>
      <c r="K86" s="465"/>
      <c r="L86" s="465"/>
      <c r="M86" s="465"/>
      <c r="N86" s="465"/>
      <c r="O86" s="465"/>
      <c r="P86" s="465"/>
      <c r="Q86" s="465"/>
      <c r="R86" s="466"/>
    </row>
    <row r="87" spans="1:18" ht="20.25" customHeight="1">
      <c r="B87" s="453" t="s">
        <v>99</v>
      </c>
      <c r="C87" s="453"/>
      <c r="D87" s="453"/>
      <c r="E87" s="453"/>
      <c r="F87" s="453"/>
      <c r="G87" s="453"/>
      <c r="H87" s="453"/>
      <c r="I87" s="453"/>
      <c r="J87" s="453"/>
      <c r="K87" s="453"/>
      <c r="L87" s="453"/>
      <c r="M87" s="453"/>
      <c r="N87" s="453"/>
    </row>
    <row r="88" spans="1:18" ht="20.25" customHeight="1">
      <c r="B88" s="314"/>
      <c r="C88" s="314"/>
      <c r="D88" s="314"/>
      <c r="E88" s="314"/>
      <c r="F88" s="314"/>
      <c r="G88" s="314"/>
      <c r="H88" s="314"/>
      <c r="I88" s="314"/>
      <c r="J88" s="314"/>
      <c r="K88" s="314"/>
      <c r="L88" s="314"/>
      <c r="M88" s="314"/>
      <c r="N88" s="314"/>
    </row>
    <row r="89" spans="1:18" ht="15.95" customHeight="1">
      <c r="A89" s="5"/>
      <c r="B89" s="171" t="s">
        <v>114</v>
      </c>
      <c r="C89" s="169"/>
      <c r="D89" s="169"/>
      <c r="E89" s="169"/>
      <c r="F89" s="169"/>
      <c r="G89" s="169"/>
      <c r="H89" s="169"/>
      <c r="I89" s="169"/>
      <c r="J89" s="169"/>
      <c r="K89" s="45"/>
      <c r="L89" s="38"/>
      <c r="M89" s="314"/>
      <c r="N89" s="314"/>
    </row>
    <row r="90" spans="1:18" ht="15.95" customHeight="1">
      <c r="A90" s="5"/>
      <c r="B90" s="171" t="s">
        <v>115</v>
      </c>
      <c r="C90" s="169"/>
      <c r="D90" s="169"/>
      <c r="E90" s="169"/>
      <c r="F90" s="169"/>
      <c r="G90" s="169"/>
      <c r="H90" s="169"/>
      <c r="I90" s="169"/>
      <c r="J90" s="169"/>
      <c r="K90" s="45"/>
      <c r="L90" s="38"/>
      <c r="M90" s="314"/>
      <c r="N90" s="314"/>
    </row>
    <row r="91" spans="1:18" ht="15.95" customHeight="1">
      <c r="A91" s="5"/>
      <c r="B91" s="171" t="s">
        <v>116</v>
      </c>
      <c r="C91" s="169"/>
      <c r="D91" s="169"/>
      <c r="E91" s="169"/>
      <c r="F91" s="169"/>
      <c r="G91" s="169"/>
      <c r="H91" s="169"/>
      <c r="I91" s="169"/>
      <c r="J91" s="169"/>
      <c r="K91" s="45"/>
      <c r="L91" s="38"/>
      <c r="M91" s="314"/>
      <c r="N91" s="314"/>
    </row>
    <row r="92" spans="1:18" ht="15.95" customHeight="1">
      <c r="A92" s="5"/>
      <c r="B92" s="171" t="s">
        <v>117</v>
      </c>
      <c r="C92" s="44"/>
      <c r="D92" s="44"/>
      <c r="E92" s="44"/>
      <c r="F92" s="44"/>
      <c r="G92" s="42"/>
      <c r="H92" s="38"/>
      <c r="I92" s="38"/>
      <c r="J92" s="38"/>
      <c r="K92" s="45"/>
      <c r="L92" s="38"/>
      <c r="M92" s="314"/>
      <c r="N92" s="314"/>
    </row>
    <row r="93" spans="1:18" ht="15.95" customHeight="1">
      <c r="A93" s="5"/>
      <c r="B93" s="171" t="s">
        <v>119</v>
      </c>
      <c r="C93" s="44"/>
      <c r="D93" s="44"/>
      <c r="E93" s="44"/>
      <c r="F93" s="44"/>
      <c r="G93" s="42"/>
      <c r="H93" s="38"/>
      <c r="I93" s="38"/>
      <c r="J93" s="38"/>
      <c r="K93" s="45"/>
      <c r="L93" s="38"/>
      <c r="M93" s="175"/>
      <c r="N93" s="175"/>
    </row>
    <row r="94" spans="1:18" ht="15.95" customHeight="1">
      <c r="A94" s="5"/>
      <c r="B94" s="35"/>
      <c r="C94" s="36"/>
      <c r="D94" s="36"/>
      <c r="E94" s="36"/>
      <c r="F94" s="36"/>
      <c r="G94" s="36"/>
      <c r="H94" s="45"/>
      <c r="I94" s="45"/>
      <c r="J94" s="45"/>
      <c r="K94" s="36"/>
      <c r="L94" s="35"/>
      <c r="M94" s="35"/>
      <c r="N94" s="35"/>
      <c r="O94" s="35"/>
      <c r="P94" s="50"/>
      <c r="Q94" s="50"/>
    </row>
  </sheetData>
  <mergeCells count="115">
    <mergeCell ref="B87:N87"/>
    <mergeCell ref="B72:J72"/>
    <mergeCell ref="Q72:R72"/>
    <mergeCell ref="B73:J73"/>
    <mergeCell ref="Q73:R73"/>
    <mergeCell ref="B74:J74"/>
    <mergeCell ref="Q74:R74"/>
    <mergeCell ref="B69:J69"/>
    <mergeCell ref="Q69:R69"/>
    <mergeCell ref="C70:G70"/>
    <mergeCell ref="H70:I70"/>
    <mergeCell ref="C71:G71"/>
    <mergeCell ref="H71:I71"/>
    <mergeCell ref="B81:R81"/>
    <mergeCell ref="B82:R82"/>
    <mergeCell ref="B83:R83"/>
    <mergeCell ref="B85:R85"/>
    <mergeCell ref="B86:R86"/>
    <mergeCell ref="B84:R84"/>
    <mergeCell ref="C63:G63"/>
    <mergeCell ref="Q63:R68"/>
    <mergeCell ref="C64:G64"/>
    <mergeCell ref="C65:G65"/>
    <mergeCell ref="C66:G66"/>
    <mergeCell ref="C67:G67"/>
    <mergeCell ref="C68:G68"/>
    <mergeCell ref="C53:G53"/>
    <mergeCell ref="H53:I53"/>
    <mergeCell ref="C61:G61"/>
    <mergeCell ref="H61:I61"/>
    <mergeCell ref="C56:G56"/>
    <mergeCell ref="H56:I56"/>
    <mergeCell ref="C57:G57"/>
    <mergeCell ref="H57:I57"/>
    <mergeCell ref="C58:G58"/>
    <mergeCell ref="H58:I58"/>
    <mergeCell ref="C62:G62"/>
    <mergeCell ref="H62:I62"/>
    <mergeCell ref="S53:S60"/>
    <mergeCell ref="T53:T60"/>
    <mergeCell ref="U53:U60"/>
    <mergeCell ref="C52:G52"/>
    <mergeCell ref="H52:I52"/>
    <mergeCell ref="V53:V60"/>
    <mergeCell ref="B54:J54"/>
    <mergeCell ref="Q54:R54"/>
    <mergeCell ref="C55:G55"/>
    <mergeCell ref="H55:I55"/>
    <mergeCell ref="C59:G59"/>
    <mergeCell ref="H59:I59"/>
    <mergeCell ref="C60:G60"/>
    <mergeCell ref="H60:I60"/>
    <mergeCell ref="V47:V52"/>
    <mergeCell ref="C50:G50"/>
    <mergeCell ref="H50:I50"/>
    <mergeCell ref="C51:G51"/>
    <mergeCell ref="H51:I51"/>
    <mergeCell ref="T47:T52"/>
    <mergeCell ref="U47:U52"/>
    <mergeCell ref="B47:B49"/>
    <mergeCell ref="B40:E40"/>
    <mergeCell ref="F40:G40"/>
    <mergeCell ref="H40:I40"/>
    <mergeCell ref="J40:M40"/>
    <mergeCell ref="B41:E41"/>
    <mergeCell ref="Q45:R46"/>
    <mergeCell ref="S47:S52"/>
    <mergeCell ref="B45:B46"/>
    <mergeCell ref="C45:G46"/>
    <mergeCell ref="H45:I46"/>
    <mergeCell ref="J45:J46"/>
    <mergeCell ref="K45:P45"/>
    <mergeCell ref="F41:G41"/>
    <mergeCell ref="H41:I41"/>
    <mergeCell ref="J41:M41"/>
    <mergeCell ref="C47:G49"/>
    <mergeCell ref="H47:I49"/>
    <mergeCell ref="J47:J49"/>
    <mergeCell ref="L28:M28"/>
    <mergeCell ref="B28:E28"/>
    <mergeCell ref="F28:G28"/>
    <mergeCell ref="H28:I28"/>
    <mergeCell ref="J28:K28"/>
    <mergeCell ref="B35:C35"/>
    <mergeCell ref="B39:E39"/>
    <mergeCell ref="F39:G39"/>
    <mergeCell ref="H39:I39"/>
    <mergeCell ref="J39:M39"/>
    <mergeCell ref="B29:E29"/>
    <mergeCell ref="B30:E30"/>
    <mergeCell ref="J30:K30"/>
    <mergeCell ref="B34:C34"/>
    <mergeCell ref="D34:E34"/>
    <mergeCell ref="F34:G34"/>
    <mergeCell ref="H34:I34"/>
    <mergeCell ref="J34:K34"/>
    <mergeCell ref="B23:E23"/>
    <mergeCell ref="B3:R3"/>
    <mergeCell ref="B13:R13"/>
    <mergeCell ref="B16:R16"/>
    <mergeCell ref="B19:N19"/>
    <mergeCell ref="B22:E22"/>
    <mergeCell ref="F22:G22"/>
    <mergeCell ref="H22:I22"/>
    <mergeCell ref="J22:K22"/>
    <mergeCell ref="L22:M22"/>
    <mergeCell ref="O4:O5"/>
    <mergeCell ref="P4:R5"/>
    <mergeCell ref="H6:H8"/>
    <mergeCell ref="I6:M8"/>
    <mergeCell ref="N6:N8"/>
    <mergeCell ref="O6:Q8"/>
    <mergeCell ref="R6:R8"/>
    <mergeCell ref="H9:H11"/>
    <mergeCell ref="I9:R11"/>
  </mergeCells>
  <phoneticPr fontId="2"/>
  <printOptions horizontalCentered="1"/>
  <pageMargins left="0.35433070866141736" right="0.27559055118110237" top="0.59055118110236227" bottom="0.19685039370078741" header="0.31496062992125984" footer="0.19685039370078741"/>
  <pageSetup paperSize="9" scale="39" orientation="portrait" r:id="rId1"/>
  <rowBreaks count="1" manualBreakCount="1">
    <brk id="93" max="14" man="1"/>
  </rowBreaks>
</worksheet>
</file>

<file path=xl/worksheets/sheet2.xml><?xml version="1.0" encoding="utf-8"?>
<worksheet xmlns="http://schemas.openxmlformats.org/spreadsheetml/2006/main" xmlns:r="http://schemas.openxmlformats.org/officeDocument/2006/relationships">
  <dimension ref="A2:BC41"/>
  <sheetViews>
    <sheetView showGridLines="0" tabSelected="1" zoomScaleNormal="100" zoomScaleSheetLayoutView="80" workbookViewId="0">
      <selection activeCell="AU23" sqref="AU23"/>
    </sheetView>
  </sheetViews>
  <sheetFormatPr defaultRowHeight="13.5"/>
  <cols>
    <col min="1" max="55" width="2.625" style="49" customWidth="1"/>
    <col min="56" max="56" width="1" style="49" customWidth="1"/>
    <col min="57" max="16384" width="9" style="49"/>
  </cols>
  <sheetData>
    <row r="2" spans="1:55" ht="17.25">
      <c r="A2" s="60" t="s">
        <v>10</v>
      </c>
      <c r="B2" s="61"/>
      <c r="C2" s="61"/>
      <c r="D2" s="61"/>
      <c r="E2" s="61"/>
      <c r="F2" s="5"/>
      <c r="G2" s="5"/>
      <c r="H2" s="5"/>
      <c r="I2" s="5"/>
      <c r="J2" s="5"/>
      <c r="K2" s="5"/>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c r="AQ2" s="4"/>
      <c r="AR2" s="4"/>
      <c r="AS2" s="4"/>
      <c r="AT2" s="4"/>
      <c r="AU2" s="4"/>
      <c r="AV2" s="4"/>
      <c r="AW2" s="4"/>
      <c r="AX2" s="4"/>
      <c r="AY2" s="4"/>
      <c r="AZ2" s="4"/>
      <c r="BA2" s="4"/>
      <c r="BB2" s="4"/>
      <c r="BC2" s="4"/>
    </row>
    <row r="3" spans="1:55" ht="18.75">
      <c r="A3" s="62" t="s">
        <v>37</v>
      </c>
      <c r="B3" s="61"/>
      <c r="C3" s="61"/>
      <c r="D3" s="61"/>
      <c r="E3" s="61"/>
      <c r="F3" s="5"/>
      <c r="G3" s="5"/>
      <c r="H3" s="5"/>
      <c r="I3" s="5"/>
      <c r="J3" s="5"/>
      <c r="K3" s="5"/>
      <c r="L3" s="4"/>
      <c r="M3" s="4"/>
      <c r="N3" s="4"/>
      <c r="O3" s="4"/>
      <c r="P3" s="4"/>
      <c r="Q3" s="4"/>
      <c r="R3" s="4"/>
      <c r="S3" s="4"/>
      <c r="T3" s="4"/>
      <c r="U3" s="4"/>
      <c r="V3" s="4"/>
      <c r="W3" s="4"/>
      <c r="X3" s="4"/>
      <c r="Y3" s="4"/>
      <c r="Z3" s="4"/>
      <c r="AA3" s="4"/>
      <c r="AB3" s="4"/>
      <c r="AC3" s="4"/>
      <c r="AD3" s="4"/>
      <c r="AE3" s="4"/>
      <c r="AF3" s="4"/>
      <c r="AG3" s="4"/>
      <c r="AH3" s="4"/>
      <c r="AI3" s="4"/>
      <c r="AJ3" s="4"/>
      <c r="AK3" s="4"/>
      <c r="AL3" s="4"/>
      <c r="AM3" s="4"/>
      <c r="AN3" s="63"/>
      <c r="AO3" s="63"/>
      <c r="AP3" s="63"/>
      <c r="AQ3" s="63"/>
      <c r="AR3" s="63"/>
      <c r="AS3" s="63"/>
      <c r="AT3" s="63"/>
      <c r="AU3" s="63"/>
      <c r="AV3" s="63"/>
      <c r="AW3" s="63"/>
      <c r="AX3" s="63"/>
      <c r="AY3" s="63"/>
      <c r="AZ3" s="63"/>
      <c r="BA3" s="63"/>
      <c r="BB3" s="63"/>
      <c r="BC3" s="63"/>
    </row>
    <row r="4" spans="1:55" ht="14.25">
      <c r="A4" s="64"/>
      <c r="B4" s="61"/>
      <c r="C4" s="61"/>
      <c r="D4" s="61"/>
      <c r="E4" s="61"/>
      <c r="F4" s="5"/>
      <c r="G4" s="5"/>
      <c r="H4" s="5"/>
      <c r="I4" s="5"/>
      <c r="J4" s="5"/>
      <c r="K4" s="5"/>
      <c r="L4" s="4"/>
      <c r="M4" s="4"/>
      <c r="N4" s="4"/>
      <c r="O4" s="4"/>
      <c r="P4" s="4"/>
      <c r="Q4" s="4"/>
      <c r="R4" s="4"/>
      <c r="S4" s="4"/>
      <c r="T4" s="4"/>
      <c r="U4" s="4"/>
      <c r="V4" s="4"/>
      <c r="W4" s="4"/>
      <c r="X4" s="4"/>
      <c r="Y4" s="4"/>
      <c r="Z4" s="4"/>
      <c r="AA4" s="4"/>
      <c r="AB4" s="4"/>
      <c r="AC4" s="4"/>
      <c r="AD4" s="4"/>
      <c r="AE4" s="4"/>
      <c r="AF4" s="4"/>
      <c r="AG4" s="4"/>
      <c r="AH4" s="4"/>
      <c r="AI4" s="4"/>
      <c r="AJ4" s="4"/>
      <c r="AK4" s="4"/>
      <c r="AL4" s="4"/>
      <c r="AM4" s="65"/>
      <c r="AN4" s="467" t="s">
        <v>188</v>
      </c>
      <c r="AO4" s="467"/>
      <c r="AP4" s="467"/>
      <c r="AQ4" s="467"/>
      <c r="AR4" s="467"/>
      <c r="AS4" s="467"/>
      <c r="AT4" s="467"/>
      <c r="AU4" s="467"/>
      <c r="AV4" s="467"/>
      <c r="AW4" s="467"/>
      <c r="AX4" s="467"/>
      <c r="AY4" s="467"/>
      <c r="AZ4" s="467"/>
      <c r="BA4" s="467"/>
      <c r="BB4" s="467"/>
      <c r="BC4" s="467"/>
    </row>
    <row r="5" spans="1:55" ht="18.75">
      <c r="A5" s="66"/>
      <c r="B5" s="66"/>
      <c r="C5" s="66"/>
      <c r="D5" s="66"/>
      <c r="E5" s="66"/>
      <c r="F5" s="66"/>
      <c r="G5" s="66"/>
      <c r="H5" s="66"/>
      <c r="I5" s="66"/>
      <c r="J5" s="66"/>
      <c r="K5" s="66"/>
      <c r="L5" s="66"/>
      <c r="M5" s="66"/>
      <c r="N5" s="66"/>
      <c r="O5" s="66"/>
      <c r="P5" s="66"/>
      <c r="Q5" s="66"/>
      <c r="R5" s="66"/>
      <c r="S5" s="66"/>
      <c r="T5" s="66"/>
      <c r="U5" s="66"/>
      <c r="V5" s="66"/>
      <c r="W5" s="66"/>
      <c r="X5" s="66"/>
      <c r="Y5" s="66"/>
      <c r="Z5" s="66"/>
      <c r="AA5" s="66"/>
      <c r="AB5" s="66"/>
      <c r="AC5" s="66"/>
      <c r="AD5" s="66"/>
      <c r="AE5" s="66"/>
      <c r="AF5" s="66"/>
      <c r="AG5" s="66"/>
      <c r="AH5" s="67"/>
      <c r="AI5" s="67"/>
      <c r="AJ5" s="67"/>
      <c r="AK5" s="67"/>
      <c r="AL5" s="67"/>
      <c r="AM5" s="67"/>
      <c r="AN5" s="68"/>
      <c r="AO5" s="68"/>
      <c r="AP5" s="68"/>
      <c r="AQ5" s="68"/>
      <c r="AR5" s="68"/>
      <c r="AS5" s="68"/>
      <c r="AT5" s="68"/>
      <c r="AU5" s="68"/>
      <c r="AV5" s="68"/>
      <c r="AW5" s="68"/>
      <c r="AX5" s="68"/>
      <c r="AY5" s="68"/>
      <c r="AZ5" s="68"/>
      <c r="BA5" s="68"/>
      <c r="BB5" s="68"/>
      <c r="BC5" s="68"/>
    </row>
    <row r="6" spans="1:55" ht="15" customHeight="1">
      <c r="A6" s="69"/>
      <c r="B6" s="70"/>
      <c r="C6" s="70"/>
      <c r="D6" s="70"/>
      <c r="E6" s="70"/>
      <c r="F6" s="70"/>
      <c r="G6" s="70"/>
      <c r="H6" s="70"/>
      <c r="I6" s="70"/>
      <c r="J6" s="70"/>
      <c r="K6" s="70"/>
      <c r="L6" s="70"/>
      <c r="M6" s="70"/>
      <c r="N6" s="70"/>
      <c r="O6" s="70"/>
      <c r="P6" s="70"/>
      <c r="Q6" s="70"/>
      <c r="R6" s="70"/>
      <c r="S6" s="70"/>
      <c r="T6" s="70"/>
      <c r="U6" s="70"/>
      <c r="V6" s="70"/>
      <c r="W6" s="70"/>
      <c r="X6" s="70"/>
      <c r="Y6" s="70"/>
      <c r="Z6" s="70"/>
      <c r="AA6" s="70"/>
      <c r="AB6" s="70"/>
      <c r="AC6" s="70"/>
      <c r="AD6" s="70"/>
      <c r="AE6" s="70"/>
      <c r="AF6" s="70"/>
      <c r="AG6" s="70"/>
      <c r="AH6" s="70"/>
      <c r="AI6" s="70"/>
      <c r="AJ6" s="70"/>
      <c r="AK6" s="70"/>
      <c r="AL6" s="70"/>
      <c r="AM6" s="70"/>
      <c r="AN6" s="70"/>
      <c r="AO6" s="70"/>
      <c r="AP6" s="70"/>
      <c r="AQ6" s="70"/>
      <c r="AR6" s="70"/>
      <c r="AS6" s="70"/>
      <c r="AT6" s="70"/>
      <c r="AU6" s="70"/>
      <c r="AV6" s="70"/>
      <c r="AW6" s="70"/>
      <c r="AX6" s="70"/>
      <c r="AY6" s="70"/>
      <c r="AZ6" s="70"/>
      <c r="BA6" s="70"/>
      <c r="BB6" s="70"/>
      <c r="BC6" s="71"/>
    </row>
    <row r="7" spans="1:55" ht="15" customHeight="1">
      <c r="A7" s="72"/>
      <c r="B7" s="4"/>
      <c r="C7" s="4"/>
      <c r="D7" s="4"/>
      <c r="E7" s="4"/>
      <c r="F7" s="4"/>
      <c r="G7" s="4"/>
      <c r="H7" s="4"/>
      <c r="I7" s="4"/>
      <c r="J7" s="4"/>
      <c r="K7" s="4"/>
      <c r="L7" s="4"/>
      <c r="M7" s="4"/>
      <c r="N7" s="4"/>
      <c r="O7" s="4"/>
      <c r="P7" s="4"/>
      <c r="Q7" s="4"/>
      <c r="R7" s="4"/>
      <c r="S7" s="4"/>
      <c r="T7" s="4"/>
      <c r="U7" s="4"/>
      <c r="V7" s="4"/>
      <c r="W7" s="4"/>
      <c r="X7" s="4"/>
      <c r="Y7" s="4"/>
      <c r="Z7" s="4"/>
      <c r="AA7" s="4"/>
      <c r="AB7" s="4"/>
      <c r="AC7" s="4"/>
      <c r="AD7" s="4"/>
      <c r="AE7" s="4"/>
      <c r="AF7" s="4"/>
      <c r="AG7" s="4"/>
      <c r="AH7" s="4"/>
      <c r="AI7" s="4"/>
      <c r="AJ7" s="4"/>
      <c r="AK7" s="4"/>
      <c r="AL7" s="4"/>
      <c r="AM7" s="4"/>
      <c r="AN7" s="4"/>
      <c r="AO7" s="4"/>
      <c r="AP7" s="4"/>
      <c r="AQ7" s="4"/>
      <c r="AR7" s="4"/>
      <c r="AS7" s="4"/>
      <c r="AT7" s="4"/>
      <c r="AU7" s="4"/>
      <c r="AV7" s="4"/>
      <c r="AW7" s="4"/>
      <c r="AX7" s="4"/>
      <c r="AY7" s="4"/>
      <c r="AZ7" s="4"/>
      <c r="BA7" s="4"/>
      <c r="BB7" s="4"/>
      <c r="BC7" s="73"/>
    </row>
    <row r="8" spans="1:55" ht="15" customHeight="1">
      <c r="A8" s="72"/>
      <c r="B8" s="4"/>
      <c r="C8" s="4"/>
      <c r="D8" s="4"/>
      <c r="E8" s="4"/>
      <c r="F8" s="4"/>
      <c r="G8" s="4"/>
      <c r="H8" s="4"/>
      <c r="I8" s="4"/>
      <c r="J8" s="4"/>
      <c r="K8" s="4"/>
      <c r="L8" s="4"/>
      <c r="M8" s="4"/>
      <c r="N8" s="4"/>
      <c r="O8" s="4"/>
      <c r="P8" s="4"/>
      <c r="Q8" s="4"/>
      <c r="R8" s="4"/>
      <c r="S8" s="4"/>
      <c r="T8" s="4"/>
      <c r="U8" s="4"/>
      <c r="V8" s="4"/>
      <c r="W8" s="4"/>
      <c r="X8" s="4"/>
      <c r="Y8" s="4"/>
      <c r="Z8" s="4"/>
      <c r="AA8" s="4"/>
      <c r="AB8" s="4"/>
      <c r="AC8" s="4"/>
      <c r="AD8" s="4"/>
      <c r="AE8" s="4"/>
      <c r="AF8" s="4"/>
      <c r="AG8" s="4"/>
      <c r="AH8" s="4"/>
      <c r="AI8" s="4"/>
      <c r="AJ8" s="4"/>
      <c r="AK8" s="4"/>
      <c r="AL8" s="4"/>
      <c r="AM8" s="4"/>
      <c r="AN8" s="4"/>
      <c r="AO8" s="4"/>
      <c r="AP8" s="4"/>
      <c r="AQ8" s="4"/>
      <c r="AR8" s="4"/>
      <c r="AS8" s="4"/>
      <c r="AT8" s="4"/>
      <c r="AU8" s="4"/>
      <c r="AV8" s="4"/>
      <c r="AW8" s="4"/>
      <c r="AX8" s="4"/>
      <c r="AY8" s="4"/>
      <c r="AZ8" s="4"/>
      <c r="BA8" s="4"/>
      <c r="BB8" s="4"/>
      <c r="BC8" s="73"/>
    </row>
    <row r="9" spans="1:55" ht="15" customHeight="1">
      <c r="A9" s="72"/>
      <c r="B9" s="4"/>
      <c r="C9" s="4"/>
      <c r="D9" s="4"/>
      <c r="E9" s="4"/>
      <c r="F9" s="4"/>
      <c r="G9" s="4"/>
      <c r="H9" s="4"/>
      <c r="I9" s="4"/>
      <c r="J9" s="4"/>
      <c r="K9" s="4"/>
      <c r="L9" s="4"/>
      <c r="M9" s="4"/>
      <c r="N9" s="4"/>
      <c r="O9" s="4"/>
      <c r="P9" s="4"/>
      <c r="Q9" s="4"/>
      <c r="R9" s="4"/>
      <c r="S9" s="4"/>
      <c r="T9" s="4"/>
      <c r="U9" s="4"/>
      <c r="V9" s="4"/>
      <c r="W9" s="4"/>
      <c r="X9" s="4"/>
      <c r="Y9" s="4"/>
      <c r="Z9" s="4"/>
      <c r="AA9" s="4"/>
      <c r="AB9" s="4"/>
      <c r="AC9" s="4"/>
      <c r="AD9" s="4"/>
      <c r="AE9" s="4"/>
      <c r="AF9" s="4"/>
      <c r="AG9" s="4"/>
      <c r="AH9" s="4"/>
      <c r="AI9" s="4"/>
      <c r="AJ9" s="4"/>
      <c r="AK9" s="4"/>
      <c r="AL9" s="4"/>
      <c r="AM9" s="4"/>
      <c r="AN9" s="4"/>
      <c r="AO9" s="4"/>
      <c r="AP9" s="4"/>
      <c r="AQ9" s="4"/>
      <c r="AR9" s="4"/>
      <c r="AS9" s="4"/>
      <c r="AT9" s="4"/>
      <c r="AU9" s="4"/>
      <c r="AV9" s="4"/>
      <c r="AW9" s="4"/>
      <c r="AX9" s="4"/>
      <c r="AY9" s="4"/>
      <c r="AZ9" s="4"/>
      <c r="BA9" s="4"/>
      <c r="BB9" s="4"/>
      <c r="BC9" s="73"/>
    </row>
    <row r="10" spans="1:55" ht="15" customHeight="1">
      <c r="A10" s="72"/>
      <c r="B10" s="4"/>
      <c r="C10" s="4"/>
      <c r="D10" s="4"/>
      <c r="E10" s="4"/>
      <c r="F10" s="4"/>
      <c r="G10" s="4"/>
      <c r="H10" s="4"/>
      <c r="I10" s="4"/>
      <c r="J10" s="4"/>
      <c r="K10" s="4"/>
      <c r="L10" s="4"/>
      <c r="M10" s="4"/>
      <c r="N10" s="4"/>
      <c r="O10" s="4"/>
      <c r="P10" s="4"/>
      <c r="Q10" s="4"/>
      <c r="R10" s="4"/>
      <c r="S10" s="4"/>
      <c r="T10" s="4"/>
      <c r="U10" s="4"/>
      <c r="V10" s="4"/>
      <c r="W10" s="4"/>
      <c r="X10" s="4"/>
      <c r="Y10" s="4"/>
      <c r="Z10" s="4"/>
      <c r="AA10" s="4"/>
      <c r="AB10" s="4"/>
      <c r="AC10" s="4"/>
      <c r="AD10" s="4"/>
      <c r="AE10" s="4"/>
      <c r="AF10" s="4"/>
      <c r="AG10" s="4"/>
      <c r="AH10" s="4"/>
      <c r="AI10" s="4"/>
      <c r="AJ10" s="4"/>
      <c r="AK10" s="4"/>
      <c r="AL10" s="4"/>
      <c r="AM10" s="4"/>
      <c r="AN10" s="4"/>
      <c r="AO10" s="4"/>
      <c r="AP10" s="4"/>
      <c r="AQ10" s="4"/>
      <c r="AR10" s="4"/>
      <c r="AS10" s="4"/>
      <c r="AT10" s="4"/>
      <c r="AU10" s="4"/>
      <c r="AV10" s="4"/>
      <c r="AW10" s="4"/>
      <c r="AX10" s="4"/>
      <c r="AY10" s="4"/>
      <c r="AZ10" s="4"/>
      <c r="BA10" s="4"/>
      <c r="BB10" s="4"/>
      <c r="BC10" s="73"/>
    </row>
    <row r="11" spans="1:55" ht="15" customHeight="1">
      <c r="A11" s="72"/>
      <c r="B11" s="4"/>
      <c r="C11" s="4"/>
      <c r="D11" s="4"/>
      <c r="E11" s="4"/>
      <c r="F11" s="4"/>
      <c r="G11" s="4"/>
      <c r="H11" s="4"/>
      <c r="I11" s="4"/>
      <c r="J11" s="4"/>
      <c r="K11" s="4"/>
      <c r="L11" s="4"/>
      <c r="M11" s="4"/>
      <c r="N11" s="4"/>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c r="AS11" s="4"/>
      <c r="AT11" s="4"/>
      <c r="AU11" s="4"/>
      <c r="AV11" s="4"/>
      <c r="AW11" s="4"/>
      <c r="AX11" s="4"/>
      <c r="AY11" s="4"/>
      <c r="AZ11" s="4"/>
      <c r="BA11" s="4"/>
      <c r="BB11" s="4"/>
      <c r="BC11" s="73"/>
    </row>
    <row r="12" spans="1:55" ht="15" customHeight="1">
      <c r="A12" s="72"/>
      <c r="B12" s="4"/>
      <c r="C12" s="4"/>
      <c r="D12" s="4"/>
      <c r="E12" s="4"/>
      <c r="F12" s="4"/>
      <c r="G12" s="4"/>
      <c r="H12" s="4"/>
      <c r="I12" s="4"/>
      <c r="J12" s="4"/>
      <c r="K12" s="4"/>
      <c r="L12" s="4"/>
      <c r="M12" s="4"/>
      <c r="N12" s="4"/>
      <c r="O12" s="4"/>
      <c r="P12" s="4"/>
      <c r="Q12" s="4"/>
      <c r="R12" s="4"/>
      <c r="S12" s="4"/>
      <c r="T12" s="4"/>
      <c r="U12" s="4"/>
      <c r="V12" s="4"/>
      <c r="W12" s="4"/>
      <c r="X12" s="4"/>
      <c r="Y12" s="4"/>
      <c r="Z12" s="4"/>
      <c r="AA12" s="4"/>
      <c r="AB12" s="4"/>
      <c r="AC12" s="4"/>
      <c r="AD12" s="4"/>
      <c r="AE12" s="4"/>
      <c r="AF12" s="4"/>
      <c r="AG12" s="4"/>
      <c r="AH12" s="4"/>
      <c r="AI12" s="4"/>
      <c r="AJ12" s="4"/>
      <c r="AK12" s="4"/>
      <c r="AL12" s="4"/>
      <c r="AM12" s="4"/>
      <c r="AN12" s="4"/>
      <c r="AO12" s="4"/>
      <c r="AP12" s="4"/>
      <c r="AQ12" s="4"/>
      <c r="AR12" s="4"/>
      <c r="AS12" s="4"/>
      <c r="AT12" s="4"/>
      <c r="AU12" s="4"/>
      <c r="AV12" s="4"/>
      <c r="AW12" s="4"/>
      <c r="AX12" s="4"/>
      <c r="AY12" s="4"/>
      <c r="AZ12" s="4"/>
      <c r="BA12" s="4"/>
      <c r="BB12" s="4"/>
      <c r="BC12" s="73"/>
    </row>
    <row r="13" spans="1:55" ht="15" customHeight="1">
      <c r="A13" s="72"/>
      <c r="B13" s="4"/>
      <c r="C13" s="4"/>
      <c r="D13" s="4"/>
      <c r="E13" s="4"/>
      <c r="F13" s="4"/>
      <c r="G13" s="4"/>
      <c r="H13" s="4"/>
      <c r="I13" s="4"/>
      <c r="J13" s="4"/>
      <c r="K13" s="4"/>
      <c r="L13" s="4"/>
      <c r="M13" s="4"/>
      <c r="N13" s="4"/>
      <c r="O13" s="4"/>
      <c r="P13" s="4"/>
      <c r="Q13" s="4"/>
      <c r="R13" s="4"/>
      <c r="S13" s="4"/>
      <c r="T13" s="4"/>
      <c r="U13" s="4"/>
      <c r="V13" s="4"/>
      <c r="W13" s="4"/>
      <c r="X13" s="4"/>
      <c r="Y13" s="4"/>
      <c r="Z13" s="4"/>
      <c r="AA13" s="4"/>
      <c r="AB13" s="4"/>
      <c r="AC13" s="4"/>
      <c r="AD13" s="4"/>
      <c r="AE13" s="4"/>
      <c r="AF13" s="4"/>
      <c r="AG13" s="4"/>
      <c r="AH13" s="4"/>
      <c r="AI13" s="4"/>
      <c r="AJ13" s="4"/>
      <c r="AK13" s="4"/>
      <c r="AL13" s="4"/>
      <c r="AM13" s="4"/>
      <c r="AN13" s="4"/>
      <c r="AO13" s="4"/>
      <c r="AP13" s="4"/>
      <c r="AQ13" s="4"/>
      <c r="AR13" s="4"/>
      <c r="AS13" s="4"/>
      <c r="AT13" s="4"/>
      <c r="AU13" s="4"/>
      <c r="AV13" s="4"/>
      <c r="AW13" s="4"/>
      <c r="AX13" s="4"/>
      <c r="AY13" s="4"/>
      <c r="AZ13" s="4"/>
      <c r="BA13" s="4"/>
      <c r="BB13" s="4"/>
      <c r="BC13" s="73"/>
    </row>
    <row r="14" spans="1:55" ht="15" customHeight="1">
      <c r="A14" s="72"/>
      <c r="B14" s="4"/>
      <c r="C14" s="4"/>
      <c r="D14" s="4"/>
      <c r="E14" s="4"/>
      <c r="F14" s="4"/>
      <c r="G14" s="4"/>
      <c r="H14" s="4"/>
      <c r="I14" s="4"/>
      <c r="J14" s="4"/>
      <c r="K14" s="4"/>
      <c r="L14" s="4"/>
      <c r="M14" s="4"/>
      <c r="N14" s="4"/>
      <c r="O14" s="4"/>
      <c r="P14" s="4"/>
      <c r="Q14" s="4"/>
      <c r="R14" s="4"/>
      <c r="S14" s="4"/>
      <c r="T14" s="4"/>
      <c r="U14" s="4"/>
      <c r="V14" s="4"/>
      <c r="W14" s="4"/>
      <c r="X14" s="4"/>
      <c r="Y14" s="4"/>
      <c r="Z14" s="4"/>
      <c r="AA14" s="4"/>
      <c r="AB14" s="4"/>
      <c r="AC14" s="4"/>
      <c r="AD14" s="4"/>
      <c r="AE14" s="4"/>
      <c r="AF14" s="4"/>
      <c r="AG14" s="4"/>
      <c r="AH14" s="4"/>
      <c r="AI14" s="4"/>
      <c r="AJ14" s="4"/>
      <c r="AK14" s="4"/>
      <c r="AL14" s="4"/>
      <c r="AM14" s="4"/>
      <c r="AN14" s="4"/>
      <c r="AO14" s="4"/>
      <c r="AP14" s="4"/>
      <c r="AQ14" s="4"/>
      <c r="AR14" s="4"/>
      <c r="AS14" s="4"/>
      <c r="AT14" s="4"/>
      <c r="AU14" s="4"/>
      <c r="AV14" s="4"/>
      <c r="AW14" s="4"/>
      <c r="AX14" s="4"/>
      <c r="AY14" s="4"/>
      <c r="AZ14" s="4"/>
      <c r="BA14" s="4"/>
      <c r="BB14" s="4"/>
      <c r="BC14" s="73"/>
    </row>
    <row r="15" spans="1:55" ht="15" customHeight="1">
      <c r="A15" s="72"/>
      <c r="B15" s="4"/>
      <c r="C15" s="4"/>
      <c r="D15" s="4"/>
      <c r="E15" s="4"/>
      <c r="F15" s="4"/>
      <c r="G15" s="4"/>
      <c r="H15" s="4"/>
      <c r="I15" s="4"/>
      <c r="J15" s="4"/>
      <c r="K15" s="4"/>
      <c r="L15" s="4"/>
      <c r="M15" s="4"/>
      <c r="N15" s="4"/>
      <c r="O15" s="4"/>
      <c r="P15" s="4"/>
      <c r="Q15" s="4"/>
      <c r="R15" s="4"/>
      <c r="S15" s="4"/>
      <c r="T15" s="4"/>
      <c r="U15" s="4"/>
      <c r="V15" s="4"/>
      <c r="W15" s="4"/>
      <c r="X15" s="4"/>
      <c r="Y15" s="4"/>
      <c r="Z15" s="4"/>
      <c r="AA15" s="4"/>
      <c r="AB15" s="4"/>
      <c r="AC15" s="4"/>
      <c r="AD15" s="4"/>
      <c r="AE15" s="4"/>
      <c r="AF15" s="4"/>
      <c r="AG15" s="4"/>
      <c r="AH15" s="4"/>
      <c r="AI15" s="4"/>
      <c r="AJ15" s="4"/>
      <c r="AK15" s="4"/>
      <c r="AL15" s="4"/>
      <c r="AM15" s="4"/>
      <c r="AN15" s="4"/>
      <c r="AO15" s="4"/>
      <c r="AP15" s="4"/>
      <c r="AQ15" s="4"/>
      <c r="AR15" s="4"/>
      <c r="AS15" s="4"/>
      <c r="AT15" s="4"/>
      <c r="AU15" s="4"/>
      <c r="AV15" s="4"/>
      <c r="AW15" s="4"/>
      <c r="AX15" s="4"/>
      <c r="AY15" s="4"/>
      <c r="AZ15" s="4"/>
      <c r="BA15" s="4"/>
      <c r="BB15" s="4"/>
      <c r="BC15" s="73"/>
    </row>
    <row r="16" spans="1:55" ht="15" customHeight="1">
      <c r="A16" s="72"/>
      <c r="B16" s="4"/>
      <c r="C16" s="4"/>
      <c r="D16" s="4"/>
      <c r="E16" s="4"/>
      <c r="F16" s="4"/>
      <c r="G16" s="4"/>
      <c r="H16" s="4"/>
      <c r="I16" s="4"/>
      <c r="J16" s="4"/>
      <c r="K16" s="4"/>
      <c r="L16" s="4"/>
      <c r="M16" s="4"/>
      <c r="N16" s="4"/>
      <c r="O16" s="4"/>
      <c r="P16" s="4"/>
      <c r="Q16" s="4"/>
      <c r="R16" s="4"/>
      <c r="S16" s="4"/>
      <c r="T16" s="4"/>
      <c r="U16" s="4"/>
      <c r="V16" s="4"/>
      <c r="W16" s="4"/>
      <c r="X16" s="4"/>
      <c r="Y16" s="4"/>
      <c r="Z16" s="4"/>
      <c r="AA16" s="4"/>
      <c r="AB16" s="4"/>
      <c r="AC16" s="4"/>
      <c r="AD16" s="4"/>
      <c r="AE16" s="4"/>
      <c r="AF16" s="4"/>
      <c r="AG16" s="4"/>
      <c r="AH16" s="4"/>
      <c r="AI16" s="4"/>
      <c r="AJ16" s="4"/>
      <c r="AK16" s="4"/>
      <c r="AL16" s="4"/>
      <c r="AM16" s="4"/>
      <c r="AN16" s="4"/>
      <c r="AO16" s="4"/>
      <c r="AP16" s="4"/>
      <c r="AQ16" s="4"/>
      <c r="AR16" s="4"/>
      <c r="AS16" s="4"/>
      <c r="AT16" s="4"/>
      <c r="AU16" s="4"/>
      <c r="AV16" s="4"/>
      <c r="AW16" s="4"/>
      <c r="AX16" s="4"/>
      <c r="AY16" s="4"/>
      <c r="AZ16" s="4"/>
      <c r="BA16" s="4"/>
      <c r="BB16" s="4"/>
      <c r="BC16" s="73"/>
    </row>
    <row r="17" spans="1:55" ht="15" customHeight="1">
      <c r="A17" s="72"/>
      <c r="B17" s="4"/>
      <c r="C17" s="4"/>
      <c r="D17" s="4"/>
      <c r="E17" s="4"/>
      <c r="F17" s="4"/>
      <c r="G17" s="4"/>
      <c r="H17" s="4"/>
      <c r="I17" s="4"/>
      <c r="J17" s="4"/>
      <c r="K17" s="4"/>
      <c r="L17" s="4"/>
      <c r="M17" s="4"/>
      <c r="N17" s="4"/>
      <c r="O17" s="4"/>
      <c r="P17" s="4"/>
      <c r="Q17" s="4"/>
      <c r="R17" s="4"/>
      <c r="S17" s="4"/>
      <c r="T17" s="4"/>
      <c r="U17" s="4"/>
      <c r="V17" s="4"/>
      <c r="W17" s="4"/>
      <c r="X17" s="4"/>
      <c r="Y17" s="4"/>
      <c r="Z17" s="4"/>
      <c r="AA17" s="4"/>
      <c r="AB17" s="4"/>
      <c r="AC17" s="4"/>
      <c r="AD17" s="4"/>
      <c r="AE17" s="4"/>
      <c r="AF17" s="4"/>
      <c r="AG17" s="4"/>
      <c r="AH17" s="4"/>
      <c r="AI17" s="4"/>
      <c r="AJ17" s="4"/>
      <c r="AK17" s="4"/>
      <c r="AL17" s="4"/>
      <c r="AM17" s="4"/>
      <c r="AN17" s="4"/>
      <c r="AO17" s="4"/>
      <c r="AP17" s="4"/>
      <c r="AQ17" s="4"/>
      <c r="AR17" s="4"/>
      <c r="AS17" s="4"/>
      <c r="AT17" s="4"/>
      <c r="AU17" s="4"/>
      <c r="AV17" s="4"/>
      <c r="AW17" s="4"/>
      <c r="AX17" s="4"/>
      <c r="AY17" s="4"/>
      <c r="AZ17" s="4"/>
      <c r="BA17" s="4"/>
      <c r="BB17" s="4"/>
      <c r="BC17" s="73"/>
    </row>
    <row r="18" spans="1:55" ht="15" customHeight="1">
      <c r="A18" s="72"/>
      <c r="B18" s="4"/>
      <c r="C18" s="4"/>
      <c r="D18" s="4"/>
      <c r="E18" s="4"/>
      <c r="F18" s="4"/>
      <c r="G18" s="4"/>
      <c r="H18" s="4"/>
      <c r="I18" s="4"/>
      <c r="J18" s="4"/>
      <c r="K18" s="4"/>
      <c r="L18" s="4"/>
      <c r="M18" s="4"/>
      <c r="N18" s="4"/>
      <c r="O18" s="4"/>
      <c r="P18" s="4"/>
      <c r="Q18" s="4"/>
      <c r="R18" s="4"/>
      <c r="S18" s="4"/>
      <c r="T18" s="4"/>
      <c r="U18" s="4"/>
      <c r="V18" s="4"/>
      <c r="W18" s="4"/>
      <c r="X18" s="4"/>
      <c r="Y18" s="4"/>
      <c r="Z18" s="4"/>
      <c r="AA18" s="4"/>
      <c r="AB18" s="4"/>
      <c r="AC18" s="4"/>
      <c r="AD18" s="4"/>
      <c r="AE18" s="4"/>
      <c r="AF18" s="4"/>
      <c r="AG18" s="4"/>
      <c r="AH18" s="4"/>
      <c r="AI18" s="4"/>
      <c r="AJ18" s="4"/>
      <c r="AK18" s="4"/>
      <c r="AL18" s="4"/>
      <c r="AM18" s="4"/>
      <c r="AN18" s="4"/>
      <c r="AO18" s="4"/>
      <c r="AP18" s="4"/>
      <c r="AQ18" s="4"/>
      <c r="AR18" s="4"/>
      <c r="AS18" s="4"/>
      <c r="AT18" s="4"/>
      <c r="AU18" s="4"/>
      <c r="AV18" s="4"/>
      <c r="AW18" s="4"/>
      <c r="AX18" s="4"/>
      <c r="AY18" s="4"/>
      <c r="AZ18" s="4"/>
      <c r="BA18" s="4"/>
      <c r="BB18" s="4"/>
      <c r="BC18" s="73"/>
    </row>
    <row r="19" spans="1:55" ht="15" customHeight="1">
      <c r="A19" s="72"/>
      <c r="B19" s="4"/>
      <c r="C19" s="4"/>
      <c r="D19" s="4"/>
      <c r="E19" s="4"/>
      <c r="F19" s="4"/>
      <c r="G19" s="4"/>
      <c r="H19" s="4"/>
      <c r="I19" s="4"/>
      <c r="J19" s="4"/>
      <c r="K19" s="4"/>
      <c r="L19" s="4"/>
      <c r="M19" s="4"/>
      <c r="N19" s="4"/>
      <c r="O19" s="4"/>
      <c r="P19" s="4"/>
      <c r="Q19" s="4"/>
      <c r="R19" s="4"/>
      <c r="S19" s="4"/>
      <c r="T19" s="4"/>
      <c r="U19" s="4"/>
      <c r="V19" s="4"/>
      <c r="W19" s="4"/>
      <c r="X19" s="4"/>
      <c r="Y19" s="4"/>
      <c r="Z19" s="4"/>
      <c r="AA19" s="4"/>
      <c r="AB19" s="4"/>
      <c r="AC19" s="4"/>
      <c r="AD19" s="4"/>
      <c r="AE19" s="4"/>
      <c r="AF19" s="4"/>
      <c r="AG19" s="4"/>
      <c r="AH19" s="4"/>
      <c r="AI19" s="4"/>
      <c r="AJ19" s="4"/>
      <c r="AK19" s="4"/>
      <c r="AL19" s="4"/>
      <c r="AM19" s="4"/>
      <c r="AN19" s="4"/>
      <c r="AO19" s="4"/>
      <c r="AP19" s="4"/>
      <c r="AQ19" s="4"/>
      <c r="AR19" s="4"/>
      <c r="AS19" s="4"/>
      <c r="AT19" s="4"/>
      <c r="AU19" s="4"/>
      <c r="AV19" s="4"/>
      <c r="AW19" s="4"/>
      <c r="AX19" s="4"/>
      <c r="AY19" s="4"/>
      <c r="AZ19" s="4"/>
      <c r="BA19" s="4"/>
      <c r="BB19" s="4"/>
      <c r="BC19" s="73"/>
    </row>
    <row r="20" spans="1:55" ht="15" customHeight="1">
      <c r="A20" s="72"/>
      <c r="B20" s="4"/>
      <c r="C20" s="4"/>
      <c r="D20" s="4"/>
      <c r="E20" s="4"/>
      <c r="F20" s="4"/>
      <c r="G20" s="4"/>
      <c r="H20" s="4"/>
      <c r="I20" s="4"/>
      <c r="J20" s="4"/>
      <c r="K20" s="4"/>
      <c r="L20" s="4"/>
      <c r="M20" s="4"/>
      <c r="N20" s="4"/>
      <c r="O20" s="4"/>
      <c r="P20" s="4"/>
      <c r="Q20" s="4"/>
      <c r="R20" s="4"/>
      <c r="S20" s="4"/>
      <c r="T20" s="4"/>
      <c r="U20" s="4"/>
      <c r="V20" s="4"/>
      <c r="W20" s="4"/>
      <c r="X20" s="4"/>
      <c r="Y20" s="4"/>
      <c r="Z20" s="4"/>
      <c r="AA20" s="4"/>
      <c r="AB20" s="4"/>
      <c r="AC20" s="4"/>
      <c r="AD20" s="4"/>
      <c r="AE20" s="4"/>
      <c r="AF20" s="4"/>
      <c r="AG20" s="4"/>
      <c r="AH20" s="4"/>
      <c r="AI20" s="4"/>
      <c r="AJ20" s="4"/>
      <c r="AK20" s="4"/>
      <c r="AL20" s="4"/>
      <c r="AM20" s="4"/>
      <c r="AN20" s="4"/>
      <c r="AO20" s="4"/>
      <c r="AP20" s="4"/>
      <c r="AQ20" s="4"/>
      <c r="AR20" s="4"/>
      <c r="AS20" s="4"/>
      <c r="AT20" s="4"/>
      <c r="AU20" s="4"/>
      <c r="AV20" s="4"/>
      <c r="AW20" s="4"/>
      <c r="AX20" s="4"/>
      <c r="AY20" s="4"/>
      <c r="AZ20" s="4"/>
      <c r="BA20" s="4"/>
      <c r="BB20" s="4"/>
      <c r="BC20" s="73"/>
    </row>
    <row r="21" spans="1:55" ht="15" customHeight="1">
      <c r="A21" s="72"/>
      <c r="B21" s="4"/>
      <c r="C21" s="4"/>
      <c r="D21" s="4"/>
      <c r="E21" s="4"/>
      <c r="F21" s="4"/>
      <c r="G21" s="4"/>
      <c r="H21" s="4"/>
      <c r="I21" s="4"/>
      <c r="J21" s="4"/>
      <c r="K21" s="4"/>
      <c r="L21" s="4"/>
      <c r="M21" s="4"/>
      <c r="N21" s="4"/>
      <c r="O21" s="4"/>
      <c r="P21" s="4"/>
      <c r="Q21" s="4"/>
      <c r="R21" s="4"/>
      <c r="S21" s="4"/>
      <c r="T21" s="4"/>
      <c r="U21" s="4"/>
      <c r="V21" s="4"/>
      <c r="W21" s="4"/>
      <c r="X21" s="4"/>
      <c r="Y21" s="4"/>
      <c r="Z21" s="4"/>
      <c r="AA21" s="4"/>
      <c r="AB21" s="4"/>
      <c r="AC21" s="4"/>
      <c r="AD21" s="4"/>
      <c r="AE21" s="4"/>
      <c r="AF21" s="4"/>
      <c r="AG21" s="4"/>
      <c r="AH21" s="4"/>
      <c r="AI21" s="4"/>
      <c r="AJ21" s="4"/>
      <c r="AK21" s="4"/>
      <c r="AL21" s="4"/>
      <c r="AM21" s="4"/>
      <c r="AN21" s="4"/>
      <c r="AO21" s="4"/>
      <c r="AP21" s="4"/>
      <c r="AQ21" s="4"/>
      <c r="AR21" s="4"/>
      <c r="AS21" s="4"/>
      <c r="AT21" s="4"/>
      <c r="AU21" s="4"/>
      <c r="AV21" s="4"/>
      <c r="AW21" s="4"/>
      <c r="AX21" s="4"/>
      <c r="AY21" s="4"/>
      <c r="AZ21" s="4"/>
      <c r="BA21" s="4"/>
      <c r="BB21" s="4"/>
      <c r="BC21" s="73"/>
    </row>
    <row r="22" spans="1:55" ht="15" customHeight="1">
      <c r="A22" s="72"/>
      <c r="B22" s="4"/>
      <c r="C22" s="4"/>
      <c r="D22" s="4"/>
      <c r="E22" s="4"/>
      <c r="F22" s="4"/>
      <c r="G22" s="4"/>
      <c r="H22" s="4"/>
      <c r="I22" s="4"/>
      <c r="J22" s="4"/>
      <c r="K22" s="4"/>
      <c r="L22" s="4"/>
      <c r="M22" s="4"/>
      <c r="N22" s="4"/>
      <c r="O22" s="4"/>
      <c r="P22" s="4"/>
      <c r="Q22" s="4"/>
      <c r="R22" s="4"/>
      <c r="S22" s="4"/>
      <c r="T22" s="4"/>
      <c r="U22" s="4"/>
      <c r="V22" s="4"/>
      <c r="W22" s="4"/>
      <c r="X22" s="4"/>
      <c r="Y22" s="4"/>
      <c r="Z22" s="4"/>
      <c r="AA22" s="4"/>
      <c r="AB22" s="4"/>
      <c r="AC22" s="4"/>
      <c r="AD22" s="4"/>
      <c r="AE22" s="4"/>
      <c r="AF22" s="4"/>
      <c r="AG22" s="4"/>
      <c r="AH22" s="4"/>
      <c r="AI22" s="4"/>
      <c r="AJ22" s="4"/>
      <c r="AK22" s="4"/>
      <c r="AL22" s="4"/>
      <c r="AM22" s="4"/>
      <c r="AN22" s="4"/>
      <c r="AO22" s="4"/>
      <c r="AP22" s="4"/>
      <c r="AQ22" s="4"/>
      <c r="AR22" s="4"/>
      <c r="AS22" s="4"/>
      <c r="AT22" s="4"/>
      <c r="AU22" s="4"/>
      <c r="AV22" s="4"/>
      <c r="AW22" s="4"/>
      <c r="AX22" s="4"/>
      <c r="AY22" s="4"/>
      <c r="AZ22" s="4"/>
      <c r="BA22" s="4"/>
      <c r="BB22" s="4"/>
      <c r="BC22" s="73"/>
    </row>
    <row r="23" spans="1:55" ht="15" customHeight="1">
      <c r="A23" s="72"/>
      <c r="B23" s="4"/>
      <c r="C23" s="4"/>
      <c r="D23" s="4"/>
      <c r="E23" s="4"/>
      <c r="F23" s="4"/>
      <c r="G23" s="4"/>
      <c r="H23" s="4"/>
      <c r="I23" s="4"/>
      <c r="J23" s="4"/>
      <c r="K23" s="4"/>
      <c r="L23" s="4"/>
      <c r="M23" s="4"/>
      <c r="N23" s="4"/>
      <c r="O23" s="4"/>
      <c r="P23" s="4"/>
      <c r="Q23" s="4"/>
      <c r="R23" s="4"/>
      <c r="S23" s="4"/>
      <c r="T23" s="4"/>
      <c r="U23" s="4"/>
      <c r="V23" s="4"/>
      <c r="W23" s="4"/>
      <c r="X23" s="4"/>
      <c r="Y23" s="4"/>
      <c r="Z23" s="4"/>
      <c r="AA23" s="4"/>
      <c r="AB23" s="4"/>
      <c r="AC23" s="4"/>
      <c r="AD23" s="4"/>
      <c r="AE23" s="4"/>
      <c r="AF23" s="4"/>
      <c r="AG23" s="4"/>
      <c r="AH23" s="4"/>
      <c r="AI23" s="4"/>
      <c r="AJ23" s="4"/>
      <c r="AK23" s="4"/>
      <c r="AL23" s="4"/>
      <c r="AM23" s="4"/>
      <c r="AN23" s="4"/>
      <c r="AO23" s="4"/>
      <c r="AP23" s="4"/>
      <c r="AQ23" s="4"/>
      <c r="AR23" s="4"/>
      <c r="AS23" s="4"/>
      <c r="AT23" s="4"/>
      <c r="AU23" s="4"/>
      <c r="AV23" s="4"/>
      <c r="AW23" s="4"/>
      <c r="AX23" s="4"/>
      <c r="AY23" s="4"/>
      <c r="AZ23" s="4"/>
      <c r="BA23" s="4"/>
      <c r="BB23" s="4"/>
      <c r="BC23" s="73"/>
    </row>
    <row r="24" spans="1:55" ht="15" customHeight="1">
      <c r="A24" s="72"/>
      <c r="B24" s="4"/>
      <c r="C24" s="4"/>
      <c r="D24" s="4"/>
      <c r="E24" s="4"/>
      <c r="F24" s="4"/>
      <c r="G24" s="4"/>
      <c r="H24" s="4"/>
      <c r="I24" s="4"/>
      <c r="J24" s="4"/>
      <c r="K24" s="4"/>
      <c r="L24" s="4"/>
      <c r="M24" s="4"/>
      <c r="N24" s="4"/>
      <c r="O24" s="4"/>
      <c r="P24" s="4"/>
      <c r="Q24" s="4"/>
      <c r="R24" s="4"/>
      <c r="S24" s="4"/>
      <c r="T24" s="4"/>
      <c r="U24" s="4"/>
      <c r="V24" s="4"/>
      <c r="W24" s="4"/>
      <c r="X24" s="4"/>
      <c r="Y24" s="4"/>
      <c r="Z24" s="4"/>
      <c r="AA24" s="4"/>
      <c r="AB24" s="4"/>
      <c r="AC24" s="4"/>
      <c r="AD24" s="4"/>
      <c r="AE24" s="4"/>
      <c r="AF24" s="4"/>
      <c r="AG24" s="4"/>
      <c r="AH24" s="4"/>
      <c r="AI24" s="4"/>
      <c r="AJ24" s="4"/>
      <c r="AK24" s="4"/>
      <c r="AL24" s="4"/>
      <c r="AM24" s="4"/>
      <c r="AN24" s="4"/>
      <c r="AO24" s="4"/>
      <c r="AP24" s="4"/>
      <c r="AQ24" s="4"/>
      <c r="AR24" s="4"/>
      <c r="AS24" s="4"/>
      <c r="AT24" s="4"/>
      <c r="AU24" s="4"/>
      <c r="AV24" s="4"/>
      <c r="AW24" s="4"/>
      <c r="AX24" s="4"/>
      <c r="AY24" s="4"/>
      <c r="AZ24" s="4"/>
      <c r="BA24" s="4"/>
      <c r="BB24" s="4"/>
      <c r="BC24" s="73"/>
    </row>
    <row r="25" spans="1:55" ht="15" customHeight="1">
      <c r="A25" s="72"/>
      <c r="B25" s="4"/>
      <c r="C25" s="4"/>
      <c r="D25" s="4"/>
      <c r="E25" s="4"/>
      <c r="F25" s="4"/>
      <c r="G25" s="4"/>
      <c r="H25" s="4"/>
      <c r="I25" s="4"/>
      <c r="J25" s="4"/>
      <c r="K25" s="4"/>
      <c r="L25" s="4"/>
      <c r="M25" s="4"/>
      <c r="N25" s="4"/>
      <c r="O25" s="4"/>
      <c r="P25" s="4"/>
      <c r="Q25" s="4"/>
      <c r="R25" s="4"/>
      <c r="S25" s="4"/>
      <c r="T25" s="4"/>
      <c r="U25" s="4"/>
      <c r="V25" s="4"/>
      <c r="W25" s="4"/>
      <c r="X25" s="4"/>
      <c r="Y25" s="4"/>
      <c r="Z25" s="4"/>
      <c r="AA25" s="4"/>
      <c r="AB25" s="4"/>
      <c r="AC25" s="4"/>
      <c r="AD25" s="4"/>
      <c r="AE25" s="4"/>
      <c r="AF25" s="4"/>
      <c r="AG25" s="4"/>
      <c r="AH25" s="4"/>
      <c r="AI25" s="4"/>
      <c r="AJ25" s="4"/>
      <c r="AK25" s="4"/>
      <c r="AL25" s="4"/>
      <c r="AM25" s="4"/>
      <c r="AN25" s="4"/>
      <c r="AO25" s="4"/>
      <c r="AP25" s="4"/>
      <c r="AQ25" s="4"/>
      <c r="AR25" s="4"/>
      <c r="AS25" s="4"/>
      <c r="AT25" s="4"/>
      <c r="AU25" s="4"/>
      <c r="AV25" s="4"/>
      <c r="AW25" s="4"/>
      <c r="AX25" s="4"/>
      <c r="AY25" s="4"/>
      <c r="AZ25" s="4"/>
      <c r="BA25" s="4"/>
      <c r="BB25" s="4"/>
      <c r="BC25" s="73"/>
    </row>
    <row r="26" spans="1:55" ht="15" customHeight="1">
      <c r="A26" s="72"/>
      <c r="B26" s="4"/>
      <c r="C26" s="4"/>
      <c r="D26" s="4"/>
      <c r="E26" s="4"/>
      <c r="F26" s="4"/>
      <c r="G26" s="4"/>
      <c r="H26" s="4"/>
      <c r="I26" s="4"/>
      <c r="J26" s="4"/>
      <c r="K26" s="4"/>
      <c r="L26" s="4"/>
      <c r="M26" s="4"/>
      <c r="N26" s="4"/>
      <c r="O26" s="4"/>
      <c r="P26" s="4"/>
      <c r="Q26" s="4"/>
      <c r="R26" s="4"/>
      <c r="S26" s="4"/>
      <c r="T26" s="4"/>
      <c r="U26" s="4"/>
      <c r="V26" s="4"/>
      <c r="W26" s="4"/>
      <c r="X26" s="4"/>
      <c r="Y26" s="4"/>
      <c r="Z26" s="4"/>
      <c r="AA26" s="4"/>
      <c r="AB26" s="4"/>
      <c r="AC26" s="4"/>
      <c r="AD26" s="4"/>
      <c r="AE26" s="4"/>
      <c r="AF26" s="4"/>
      <c r="AG26" s="4"/>
      <c r="AH26" s="4"/>
      <c r="AI26" s="4"/>
      <c r="AJ26" s="4"/>
      <c r="AK26" s="4"/>
      <c r="AL26" s="4"/>
      <c r="AM26" s="4"/>
      <c r="AN26" s="4"/>
      <c r="AO26" s="4"/>
      <c r="AP26" s="4"/>
      <c r="AQ26" s="4"/>
      <c r="AR26" s="4"/>
      <c r="AS26" s="4"/>
      <c r="AT26" s="4"/>
      <c r="AU26" s="4"/>
      <c r="AV26" s="4"/>
      <c r="AW26" s="4"/>
      <c r="AX26" s="4"/>
      <c r="AY26" s="4"/>
      <c r="AZ26" s="4"/>
      <c r="BA26" s="4"/>
      <c r="BB26" s="4"/>
      <c r="BC26" s="73"/>
    </row>
    <row r="27" spans="1:55" ht="15" customHeight="1">
      <c r="A27" s="72"/>
      <c r="B27" s="4"/>
      <c r="C27" s="4"/>
      <c r="D27" s="4"/>
      <c r="E27" s="4"/>
      <c r="F27" s="4"/>
      <c r="G27" s="4"/>
      <c r="H27" s="4"/>
      <c r="I27" s="4"/>
      <c r="J27" s="4"/>
      <c r="K27" s="4"/>
      <c r="L27" s="4"/>
      <c r="M27" s="4"/>
      <c r="N27" s="4"/>
      <c r="O27" s="4"/>
      <c r="P27" s="4"/>
      <c r="Q27" s="4"/>
      <c r="R27" s="4"/>
      <c r="S27" s="4"/>
      <c r="T27" s="4"/>
      <c r="U27" s="4"/>
      <c r="V27" s="4"/>
      <c r="W27" s="4"/>
      <c r="X27" s="4"/>
      <c r="Y27" s="4"/>
      <c r="Z27" s="4"/>
      <c r="AA27" s="4"/>
      <c r="AB27" s="4"/>
      <c r="AC27" s="4"/>
      <c r="AD27" s="4"/>
      <c r="AE27" s="4"/>
      <c r="AF27" s="4"/>
      <c r="AG27" s="4"/>
      <c r="AH27" s="4"/>
      <c r="AI27" s="4"/>
      <c r="AJ27" s="4"/>
      <c r="AK27" s="4"/>
      <c r="AL27" s="4"/>
      <c r="AM27" s="4"/>
      <c r="AN27" s="4"/>
      <c r="AO27" s="4"/>
      <c r="AP27" s="4"/>
      <c r="AQ27" s="4"/>
      <c r="AR27" s="4"/>
      <c r="AS27" s="4"/>
      <c r="AT27" s="4"/>
      <c r="AU27" s="4"/>
      <c r="AV27" s="4"/>
      <c r="AW27" s="4"/>
      <c r="AX27" s="4"/>
      <c r="AY27" s="4"/>
      <c r="AZ27" s="4"/>
      <c r="BA27" s="4"/>
      <c r="BB27" s="4"/>
      <c r="BC27" s="73"/>
    </row>
    <row r="28" spans="1:55" ht="15" customHeight="1">
      <c r="A28" s="72"/>
      <c r="B28" s="4"/>
      <c r="C28" s="4"/>
      <c r="D28" s="4"/>
      <c r="E28" s="4"/>
      <c r="F28" s="4"/>
      <c r="G28" s="4"/>
      <c r="H28" s="4"/>
      <c r="I28" s="4"/>
      <c r="J28" s="4"/>
      <c r="K28" s="4"/>
      <c r="L28" s="4"/>
      <c r="M28" s="4"/>
      <c r="N28" s="4"/>
      <c r="O28" s="4"/>
      <c r="P28" s="4"/>
      <c r="Q28" s="4"/>
      <c r="R28" s="4"/>
      <c r="S28" s="4"/>
      <c r="T28" s="4"/>
      <c r="U28" s="4"/>
      <c r="V28" s="4"/>
      <c r="W28" s="4"/>
      <c r="X28" s="4"/>
      <c r="Y28" s="4"/>
      <c r="Z28" s="4"/>
      <c r="AA28" s="4"/>
      <c r="AB28" s="4"/>
      <c r="AC28" s="4"/>
      <c r="AD28" s="4"/>
      <c r="AE28" s="4"/>
      <c r="AF28" s="4"/>
      <c r="AG28" s="4"/>
      <c r="AH28" s="4"/>
      <c r="AI28" s="4"/>
      <c r="AJ28" s="4"/>
      <c r="AK28" s="4"/>
      <c r="AL28" s="4"/>
      <c r="AM28" s="4"/>
      <c r="AN28" s="4"/>
      <c r="AO28" s="4"/>
      <c r="AP28" s="4"/>
      <c r="AQ28" s="4"/>
      <c r="AR28" s="4"/>
      <c r="AS28" s="4"/>
      <c r="AT28" s="4"/>
      <c r="AU28" s="4"/>
      <c r="AV28" s="4"/>
      <c r="AW28" s="4"/>
      <c r="AX28" s="4"/>
      <c r="AY28" s="4"/>
      <c r="AZ28" s="4"/>
      <c r="BA28" s="4"/>
      <c r="BB28" s="4"/>
      <c r="BC28" s="73"/>
    </row>
    <row r="29" spans="1:55" ht="15" customHeight="1">
      <c r="A29" s="72"/>
      <c r="B29" s="4"/>
      <c r="C29" s="4"/>
      <c r="D29" s="4"/>
      <c r="E29" s="4"/>
      <c r="F29" s="4"/>
      <c r="G29" s="4"/>
      <c r="H29" s="4"/>
      <c r="I29" s="4"/>
      <c r="J29" s="4"/>
      <c r="K29" s="4"/>
      <c r="L29" s="4"/>
      <c r="M29" s="4"/>
      <c r="N29" s="4"/>
      <c r="O29" s="4"/>
      <c r="P29" s="4"/>
      <c r="Q29" s="4"/>
      <c r="R29" s="4"/>
      <c r="S29" s="4"/>
      <c r="T29" s="4"/>
      <c r="U29" s="4"/>
      <c r="V29" s="4"/>
      <c r="W29" s="4"/>
      <c r="X29" s="4"/>
      <c r="Y29" s="4"/>
      <c r="Z29" s="4"/>
      <c r="AA29" s="4"/>
      <c r="AB29" s="4"/>
      <c r="AC29" s="4"/>
      <c r="AD29" s="4"/>
      <c r="AE29" s="4"/>
      <c r="AF29" s="4"/>
      <c r="AG29" s="4"/>
      <c r="AH29" s="4"/>
      <c r="AI29" s="4"/>
      <c r="AJ29" s="4"/>
      <c r="AK29" s="4"/>
      <c r="AL29" s="4"/>
      <c r="AM29" s="4"/>
      <c r="AN29" s="4"/>
      <c r="AO29" s="4"/>
      <c r="AP29" s="4"/>
      <c r="AQ29" s="4"/>
      <c r="AR29" s="4"/>
      <c r="AS29" s="4"/>
      <c r="AT29" s="4"/>
      <c r="AU29" s="4"/>
      <c r="AV29" s="4"/>
      <c r="AW29" s="4"/>
      <c r="AX29" s="4"/>
      <c r="AY29" s="4"/>
      <c r="AZ29" s="4"/>
      <c r="BA29" s="4"/>
      <c r="BB29" s="4"/>
      <c r="BC29" s="73"/>
    </row>
    <row r="30" spans="1:55" ht="15" customHeight="1">
      <c r="A30" s="72"/>
      <c r="B30" s="4"/>
      <c r="C30" s="4"/>
      <c r="D30" s="4"/>
      <c r="E30" s="4"/>
      <c r="F30" s="4"/>
      <c r="G30" s="4"/>
      <c r="H30" s="4"/>
      <c r="I30" s="4"/>
      <c r="J30" s="4"/>
      <c r="K30" s="4"/>
      <c r="L30" s="4"/>
      <c r="M30" s="4"/>
      <c r="N30" s="4"/>
      <c r="O30" s="4"/>
      <c r="P30" s="4"/>
      <c r="Q30" s="4"/>
      <c r="R30" s="4"/>
      <c r="S30" s="4"/>
      <c r="T30" s="4"/>
      <c r="U30" s="4"/>
      <c r="V30" s="4"/>
      <c r="W30" s="4"/>
      <c r="X30" s="4"/>
      <c r="Y30" s="4"/>
      <c r="Z30" s="4"/>
      <c r="AA30" s="4"/>
      <c r="AB30" s="4"/>
      <c r="AC30" s="4"/>
      <c r="AD30" s="4"/>
      <c r="AE30" s="4"/>
      <c r="AF30" s="4"/>
      <c r="AG30" s="4"/>
      <c r="AH30" s="4"/>
      <c r="AI30" s="4"/>
      <c r="AJ30" s="4"/>
      <c r="AK30" s="4"/>
      <c r="AL30" s="4"/>
      <c r="AM30" s="4"/>
      <c r="AN30" s="4"/>
      <c r="AO30" s="4"/>
      <c r="AP30" s="4"/>
      <c r="AQ30" s="4"/>
      <c r="AR30" s="4"/>
      <c r="AS30" s="4"/>
      <c r="AT30" s="4"/>
      <c r="AU30" s="4"/>
      <c r="AV30" s="4"/>
      <c r="AW30" s="4"/>
      <c r="AX30" s="4"/>
      <c r="AY30" s="4"/>
      <c r="AZ30" s="4"/>
      <c r="BA30" s="4"/>
      <c r="BB30" s="4"/>
      <c r="BC30" s="73"/>
    </row>
    <row r="31" spans="1:55" ht="15" customHeight="1">
      <c r="A31" s="72"/>
      <c r="B31" s="4"/>
      <c r="C31" s="4"/>
      <c r="D31" s="4"/>
      <c r="E31" s="4"/>
      <c r="F31" s="4"/>
      <c r="G31" s="4"/>
      <c r="H31" s="4"/>
      <c r="I31" s="4"/>
      <c r="J31" s="4"/>
      <c r="K31" s="4"/>
      <c r="L31" s="4"/>
      <c r="M31" s="4"/>
      <c r="N31" s="4"/>
      <c r="O31" s="4"/>
      <c r="P31" s="4"/>
      <c r="Q31" s="4"/>
      <c r="R31" s="4"/>
      <c r="S31" s="4"/>
      <c r="T31" s="4"/>
      <c r="U31" s="4"/>
      <c r="V31" s="4"/>
      <c r="W31" s="4"/>
      <c r="X31" s="4"/>
      <c r="Y31" s="4"/>
      <c r="Z31" s="4"/>
      <c r="AA31" s="4"/>
      <c r="AB31" s="4"/>
      <c r="AC31" s="4"/>
      <c r="AD31" s="4"/>
      <c r="AE31" s="4"/>
      <c r="AF31" s="4"/>
      <c r="AG31" s="4"/>
      <c r="AH31" s="4"/>
      <c r="AI31" s="4"/>
      <c r="AJ31" s="4"/>
      <c r="AK31" s="4"/>
      <c r="AL31" s="4"/>
      <c r="AM31" s="4"/>
      <c r="AN31" s="4"/>
      <c r="AO31" s="4"/>
      <c r="AP31" s="4"/>
      <c r="AQ31" s="4"/>
      <c r="AR31" s="4"/>
      <c r="AS31" s="4"/>
      <c r="AT31" s="4"/>
      <c r="AU31" s="4"/>
      <c r="AV31" s="4"/>
      <c r="AW31" s="4"/>
      <c r="AX31" s="4"/>
      <c r="AY31" s="4"/>
      <c r="AZ31" s="4"/>
      <c r="BA31" s="4"/>
      <c r="BB31" s="4"/>
      <c r="BC31" s="73"/>
    </row>
    <row r="32" spans="1:55" ht="15" customHeight="1">
      <c r="A32" s="72"/>
      <c r="B32" s="4"/>
      <c r="C32" s="4"/>
      <c r="D32" s="4"/>
      <c r="E32" s="4"/>
      <c r="F32" s="4"/>
      <c r="G32" s="4"/>
      <c r="H32" s="4"/>
      <c r="I32" s="4"/>
      <c r="J32" s="4"/>
      <c r="K32" s="4"/>
      <c r="L32" s="4"/>
      <c r="M32" s="4"/>
      <c r="N32" s="4"/>
      <c r="O32" s="4"/>
      <c r="P32" s="4"/>
      <c r="Q32" s="4"/>
      <c r="R32" s="4"/>
      <c r="S32" s="4"/>
      <c r="T32" s="4"/>
      <c r="U32" s="4"/>
      <c r="V32" s="4"/>
      <c r="W32" s="4"/>
      <c r="X32" s="4"/>
      <c r="Y32" s="4"/>
      <c r="Z32" s="4"/>
      <c r="AA32" s="4"/>
      <c r="AB32" s="4"/>
      <c r="AC32" s="4"/>
      <c r="AD32" s="4"/>
      <c r="AE32" s="4"/>
      <c r="AF32" s="4"/>
      <c r="AG32" s="4"/>
      <c r="AH32" s="4"/>
      <c r="AI32" s="4"/>
      <c r="AJ32" s="4"/>
      <c r="AK32" s="4"/>
      <c r="AL32" s="4"/>
      <c r="AM32" s="4"/>
      <c r="AN32" s="4"/>
      <c r="AO32" s="4"/>
      <c r="AP32" s="4"/>
      <c r="AQ32" s="4"/>
      <c r="AR32" s="4"/>
      <c r="AS32" s="4"/>
      <c r="AT32" s="4"/>
      <c r="AU32" s="4"/>
      <c r="AV32" s="4"/>
      <c r="AW32" s="4"/>
      <c r="AX32" s="4"/>
      <c r="AY32" s="4"/>
      <c r="AZ32" s="4"/>
      <c r="BA32" s="4"/>
      <c r="BB32" s="4"/>
      <c r="BC32" s="73"/>
    </row>
    <row r="33" spans="1:55" ht="15" customHeight="1">
      <c r="A33" s="72"/>
      <c r="B33" s="4"/>
      <c r="C33" s="4"/>
      <c r="D33" s="4"/>
      <c r="E33" s="4"/>
      <c r="F33" s="4"/>
      <c r="G33" s="4"/>
      <c r="H33" s="4"/>
      <c r="I33" s="4"/>
      <c r="J33" s="4"/>
      <c r="K33" s="4"/>
      <c r="L33" s="4"/>
      <c r="M33" s="4"/>
      <c r="N33" s="4"/>
      <c r="O33" s="4"/>
      <c r="P33" s="4"/>
      <c r="Q33" s="4"/>
      <c r="R33" s="4"/>
      <c r="S33" s="4"/>
      <c r="T33" s="4"/>
      <c r="U33" s="4"/>
      <c r="V33" s="4"/>
      <c r="W33" s="4"/>
      <c r="X33" s="4"/>
      <c r="Y33" s="4"/>
      <c r="Z33" s="4"/>
      <c r="AA33" s="4"/>
      <c r="AB33" s="4"/>
      <c r="AC33" s="4"/>
      <c r="AD33" s="4"/>
      <c r="AE33" s="4"/>
      <c r="AF33" s="4"/>
      <c r="AG33" s="4"/>
      <c r="AH33" s="4"/>
      <c r="AI33" s="4"/>
      <c r="AJ33" s="4"/>
      <c r="AK33" s="4"/>
      <c r="AL33" s="4"/>
      <c r="AM33" s="4"/>
      <c r="AN33" s="4"/>
      <c r="AO33" s="4"/>
      <c r="AP33" s="4"/>
      <c r="AQ33" s="4"/>
      <c r="AR33" s="4"/>
      <c r="AS33" s="4"/>
      <c r="AT33" s="4"/>
      <c r="AU33" s="4"/>
      <c r="AV33" s="4"/>
      <c r="AW33" s="4"/>
      <c r="AX33" s="4"/>
      <c r="AY33" s="4"/>
      <c r="AZ33" s="4"/>
      <c r="BA33" s="4"/>
      <c r="BB33" s="4"/>
      <c r="BC33" s="73"/>
    </row>
    <row r="34" spans="1:55" ht="15" customHeight="1">
      <c r="A34" s="72"/>
      <c r="B34" s="4"/>
      <c r="C34" s="4"/>
      <c r="D34" s="4"/>
      <c r="E34" s="4"/>
      <c r="F34" s="4"/>
      <c r="G34" s="4"/>
      <c r="H34" s="4"/>
      <c r="I34" s="4"/>
      <c r="J34" s="4"/>
      <c r="K34" s="4"/>
      <c r="L34" s="4"/>
      <c r="M34" s="4"/>
      <c r="N34" s="4"/>
      <c r="O34" s="4"/>
      <c r="P34" s="4"/>
      <c r="Q34" s="4"/>
      <c r="R34" s="4"/>
      <c r="S34" s="4"/>
      <c r="T34" s="4"/>
      <c r="U34" s="4"/>
      <c r="V34" s="4"/>
      <c r="W34" s="4"/>
      <c r="X34" s="4"/>
      <c r="Y34" s="4"/>
      <c r="Z34" s="4"/>
      <c r="AA34" s="4"/>
      <c r="AB34" s="4"/>
      <c r="AC34" s="4"/>
      <c r="AD34" s="4"/>
      <c r="AE34" s="4"/>
      <c r="AF34" s="4"/>
      <c r="AG34" s="4"/>
      <c r="AH34" s="4"/>
      <c r="AI34" s="4"/>
      <c r="AJ34" s="4"/>
      <c r="AK34" s="4"/>
      <c r="AL34" s="4"/>
      <c r="AM34" s="4"/>
      <c r="AN34" s="4"/>
      <c r="AO34" s="4"/>
      <c r="AP34" s="4"/>
      <c r="AQ34" s="4"/>
      <c r="AR34" s="4"/>
      <c r="AS34" s="4"/>
      <c r="AT34" s="4"/>
      <c r="AU34" s="4"/>
      <c r="AV34" s="4"/>
      <c r="AW34" s="4"/>
      <c r="AX34" s="4"/>
      <c r="AY34" s="4"/>
      <c r="AZ34" s="4"/>
      <c r="BA34" s="4"/>
      <c r="BB34" s="4"/>
      <c r="BC34" s="73"/>
    </row>
    <row r="35" spans="1:55" ht="15" customHeight="1">
      <c r="A35" s="72"/>
      <c r="B35" s="4"/>
      <c r="C35" s="4"/>
      <c r="D35" s="4"/>
      <c r="E35" s="4"/>
      <c r="F35" s="4"/>
      <c r="G35" s="4"/>
      <c r="H35" s="4"/>
      <c r="I35" s="4"/>
      <c r="J35" s="4"/>
      <c r="K35" s="4"/>
      <c r="L35" s="4"/>
      <c r="M35" s="4"/>
      <c r="N35" s="4"/>
      <c r="O35" s="4"/>
      <c r="P35" s="4"/>
      <c r="Q35" s="4"/>
      <c r="R35" s="4"/>
      <c r="S35" s="4"/>
      <c r="T35" s="4"/>
      <c r="U35" s="4"/>
      <c r="V35" s="4"/>
      <c r="W35" s="4"/>
      <c r="X35" s="4"/>
      <c r="Y35" s="4"/>
      <c r="Z35" s="4"/>
      <c r="AA35" s="4"/>
      <c r="AB35" s="4"/>
      <c r="AC35" s="4"/>
      <c r="AD35" s="4"/>
      <c r="AE35" s="4"/>
      <c r="AF35" s="4"/>
      <c r="AG35" s="4"/>
      <c r="AH35" s="4"/>
      <c r="AI35" s="4"/>
      <c r="AJ35" s="4"/>
      <c r="AK35" s="4"/>
      <c r="AL35" s="4"/>
      <c r="AM35" s="4"/>
      <c r="AN35" s="4"/>
      <c r="AO35" s="4"/>
      <c r="AP35" s="4"/>
      <c r="AQ35" s="4"/>
      <c r="AR35" s="4"/>
      <c r="AS35" s="4"/>
      <c r="AT35" s="4"/>
      <c r="AU35" s="4"/>
      <c r="AV35" s="4"/>
      <c r="AW35" s="4"/>
      <c r="AX35" s="4"/>
      <c r="AY35" s="4"/>
      <c r="AZ35" s="4"/>
      <c r="BA35" s="4"/>
      <c r="BB35" s="4"/>
      <c r="BC35" s="73"/>
    </row>
    <row r="36" spans="1:55" ht="15" customHeight="1">
      <c r="A36" s="72"/>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73"/>
    </row>
    <row r="37" spans="1:55" ht="15" customHeight="1">
      <c r="A37" s="72"/>
      <c r="B37" s="4"/>
      <c r="C37" s="4"/>
      <c r="D37" s="4"/>
      <c r="E37" s="4"/>
      <c r="F37" s="4"/>
      <c r="G37" s="4"/>
      <c r="H37" s="4"/>
      <c r="I37" s="4"/>
      <c r="J37" s="4"/>
      <c r="K37" s="4"/>
      <c r="L37" s="4"/>
      <c r="M37" s="4"/>
      <c r="N37" s="4"/>
      <c r="O37" s="4"/>
      <c r="P37" s="4"/>
      <c r="Q37" s="4"/>
      <c r="R37" s="4"/>
      <c r="S37" s="4"/>
      <c r="T37" s="4"/>
      <c r="U37" s="4"/>
      <c r="V37" s="4"/>
      <c r="W37" s="4"/>
      <c r="X37" s="4"/>
      <c r="Y37" s="4"/>
      <c r="Z37" s="4"/>
      <c r="AA37" s="4"/>
      <c r="AB37" s="4"/>
      <c r="AC37" s="4"/>
      <c r="AD37" s="4"/>
      <c r="AE37" s="4"/>
      <c r="AF37" s="4"/>
      <c r="AG37" s="4"/>
      <c r="AH37" s="4"/>
      <c r="AI37" s="4"/>
      <c r="AJ37" s="4"/>
      <c r="AK37" s="4"/>
      <c r="AL37" s="4"/>
      <c r="AM37" s="4"/>
      <c r="AN37" s="4"/>
      <c r="AO37" s="4"/>
      <c r="AP37" s="4"/>
      <c r="AQ37" s="4"/>
      <c r="AR37" s="4"/>
      <c r="AS37" s="4"/>
      <c r="AT37" s="4"/>
      <c r="AU37" s="4"/>
      <c r="AV37" s="4"/>
      <c r="AW37" s="4"/>
      <c r="AX37" s="4"/>
      <c r="AY37" s="4"/>
      <c r="AZ37" s="4"/>
      <c r="BA37" s="4"/>
      <c r="BB37" s="4"/>
      <c r="BC37" s="73"/>
    </row>
    <row r="38" spans="1:55" ht="15" customHeight="1">
      <c r="A38" s="72"/>
      <c r="B38" s="4"/>
      <c r="C38" s="4"/>
      <c r="D38" s="4"/>
      <c r="E38" s="4"/>
      <c r="F38" s="4"/>
      <c r="G38" s="4"/>
      <c r="H38" s="4"/>
      <c r="I38" s="4"/>
      <c r="J38" s="4"/>
      <c r="K38" s="4"/>
      <c r="L38" s="4"/>
      <c r="M38" s="4"/>
      <c r="N38" s="4"/>
      <c r="O38" s="4"/>
      <c r="P38" s="4"/>
      <c r="Q38" s="4"/>
      <c r="R38" s="4"/>
      <c r="S38" s="4"/>
      <c r="T38" s="4"/>
      <c r="U38" s="4"/>
      <c r="V38" s="4"/>
      <c r="W38" s="4"/>
      <c r="X38" s="4"/>
      <c r="Y38" s="4"/>
      <c r="Z38" s="4"/>
      <c r="AA38" s="4"/>
      <c r="AB38" s="4"/>
      <c r="AC38" s="4"/>
      <c r="AD38" s="4"/>
      <c r="AE38" s="4"/>
      <c r="AF38" s="4"/>
      <c r="AG38" s="4"/>
      <c r="AH38" s="4"/>
      <c r="AI38" s="4"/>
      <c r="AJ38" s="4"/>
      <c r="AK38" s="4"/>
      <c r="AL38" s="4"/>
      <c r="AM38" s="4"/>
      <c r="AN38" s="4"/>
      <c r="AO38" s="4"/>
      <c r="AP38" s="4"/>
      <c r="AQ38" s="4"/>
      <c r="AR38" s="4"/>
      <c r="AS38" s="4"/>
      <c r="AT38" s="4"/>
      <c r="AU38" s="4"/>
      <c r="AV38" s="4"/>
      <c r="AW38" s="4"/>
      <c r="AX38" s="4"/>
      <c r="AY38" s="4"/>
      <c r="AZ38" s="4"/>
      <c r="BA38" s="4"/>
      <c r="BB38" s="4"/>
      <c r="BC38" s="73"/>
    </row>
    <row r="39" spans="1:55" ht="15" customHeight="1">
      <c r="A39" s="74"/>
      <c r="B39" s="75"/>
      <c r="C39" s="75"/>
      <c r="D39" s="75"/>
      <c r="E39" s="75"/>
      <c r="F39" s="75"/>
      <c r="G39" s="75"/>
      <c r="H39" s="75"/>
      <c r="I39" s="75"/>
      <c r="J39" s="75"/>
      <c r="K39" s="75"/>
      <c r="L39" s="75"/>
      <c r="M39" s="75"/>
      <c r="N39" s="75"/>
      <c r="O39" s="75"/>
      <c r="P39" s="75"/>
      <c r="Q39" s="75"/>
      <c r="R39" s="75"/>
      <c r="S39" s="75"/>
      <c r="T39" s="75"/>
      <c r="U39" s="75"/>
      <c r="V39" s="75"/>
      <c r="W39" s="75"/>
      <c r="X39" s="75"/>
      <c r="Y39" s="75"/>
      <c r="Z39" s="75"/>
      <c r="AA39" s="75"/>
      <c r="AB39" s="75"/>
      <c r="AC39" s="75"/>
      <c r="AD39" s="75"/>
      <c r="AE39" s="75"/>
      <c r="AF39" s="75"/>
      <c r="AG39" s="75"/>
      <c r="AH39" s="75"/>
      <c r="AI39" s="75"/>
      <c r="AJ39" s="75"/>
      <c r="AK39" s="75"/>
      <c r="AL39" s="75"/>
      <c r="AM39" s="75"/>
      <c r="AN39" s="75"/>
      <c r="AO39" s="75"/>
      <c r="AP39" s="75"/>
      <c r="AQ39" s="75"/>
      <c r="AR39" s="75"/>
      <c r="AS39" s="75"/>
      <c r="AT39" s="75"/>
      <c r="AU39" s="75"/>
      <c r="AV39" s="75"/>
      <c r="AW39" s="75"/>
      <c r="AX39" s="75"/>
      <c r="AY39" s="75"/>
      <c r="AZ39" s="75"/>
      <c r="BA39" s="75"/>
      <c r="BB39" s="75"/>
      <c r="BC39" s="76"/>
    </row>
    <row r="40" spans="1:55" ht="15" customHeight="1">
      <c r="A40" s="146" t="s">
        <v>93</v>
      </c>
    </row>
    <row r="41" spans="1:55">
      <c r="A41" s="147" t="s">
        <v>94</v>
      </c>
    </row>
  </sheetData>
  <mergeCells count="1">
    <mergeCell ref="AN4:BC4"/>
  </mergeCells>
  <phoneticPr fontId="2"/>
  <printOptions horizontalCentered="1" verticalCentered="1"/>
  <pageMargins left="0" right="0" top="0" bottom="0" header="0.31496062992125984" footer="0.31496062992125984"/>
  <pageSetup paperSize="9" orientation="landscape" r:id="rId1"/>
  <drawing r:id="rId2"/>
</worksheet>
</file>

<file path=xl/worksheets/sheet3.xml><?xml version="1.0" encoding="utf-8"?>
<worksheet xmlns="http://schemas.openxmlformats.org/spreadsheetml/2006/main" xmlns:r="http://schemas.openxmlformats.org/officeDocument/2006/relationships">
  <dimension ref="A1:AZ74"/>
  <sheetViews>
    <sheetView view="pageBreakPreview" zoomScaleNormal="70" zoomScaleSheetLayoutView="100" workbookViewId="0">
      <selection activeCell="BM8" sqref="BM8"/>
    </sheetView>
  </sheetViews>
  <sheetFormatPr defaultColWidth="1.25" defaultRowHeight="6.75" customHeight="1"/>
  <cols>
    <col min="1" max="50" width="1.875" style="176" customWidth="1"/>
    <col min="51" max="16384" width="1.25" style="176"/>
  </cols>
  <sheetData>
    <row r="1" spans="1:50" ht="32.25" customHeight="1">
      <c r="A1" s="210" t="s">
        <v>151</v>
      </c>
    </row>
    <row r="2" spans="1:50" ht="32.25" customHeight="1">
      <c r="A2" s="210" t="s">
        <v>152</v>
      </c>
    </row>
    <row r="3" spans="1:50" s="179" customFormat="1" ht="27.75" customHeight="1" thickBot="1">
      <c r="A3" s="180" t="s">
        <v>128</v>
      </c>
      <c r="B3" s="181"/>
      <c r="C3" s="178"/>
      <c r="D3" s="178"/>
      <c r="E3" s="178"/>
      <c r="F3" s="178"/>
      <c r="G3" s="178"/>
      <c r="H3" s="178"/>
      <c r="I3" s="178"/>
      <c r="J3" s="178"/>
      <c r="K3" s="178"/>
      <c r="L3" s="178"/>
      <c r="M3" s="178"/>
      <c r="N3" s="178"/>
      <c r="O3" s="178"/>
      <c r="P3" s="178"/>
      <c r="Q3" s="178"/>
      <c r="R3" s="178"/>
      <c r="S3" s="178"/>
      <c r="T3" s="178"/>
      <c r="U3" s="178"/>
      <c r="V3" s="178"/>
      <c r="W3" s="178"/>
      <c r="X3" s="178"/>
      <c r="Y3" s="178"/>
      <c r="Z3" s="178"/>
      <c r="AA3" s="178"/>
      <c r="AB3" s="178"/>
      <c r="AC3" s="178"/>
      <c r="AD3" s="178"/>
      <c r="AE3" s="178"/>
      <c r="AF3" s="178"/>
      <c r="AG3" s="178"/>
      <c r="AH3" s="178"/>
      <c r="AI3" s="178"/>
      <c r="AJ3" s="178"/>
      <c r="AK3" s="178"/>
      <c r="AL3" s="178"/>
      <c r="AM3" s="178"/>
      <c r="AN3" s="178"/>
      <c r="AO3" s="178"/>
      <c r="AP3" s="178"/>
      <c r="AQ3" s="178"/>
      <c r="AR3" s="178"/>
      <c r="AS3" s="178"/>
      <c r="AT3" s="178"/>
      <c r="AU3" s="178"/>
      <c r="AV3" s="178"/>
      <c r="AW3" s="178"/>
      <c r="AX3" s="178"/>
    </row>
    <row r="4" spans="1:50" s="182" customFormat="1" ht="20.100000000000001" customHeight="1">
      <c r="A4" s="516" t="s">
        <v>129</v>
      </c>
      <c r="B4" s="542"/>
      <c r="C4" s="547" t="s">
        <v>130</v>
      </c>
      <c r="D4" s="548"/>
      <c r="E4" s="548"/>
      <c r="F4" s="548"/>
      <c r="G4" s="548"/>
      <c r="H4" s="548"/>
      <c r="I4" s="548"/>
      <c r="J4" s="548"/>
      <c r="K4" s="548"/>
      <c r="L4" s="548"/>
      <c r="M4" s="548"/>
      <c r="N4" s="548"/>
      <c r="O4" s="548"/>
      <c r="P4" s="548"/>
      <c r="Q4" s="548"/>
      <c r="R4" s="548"/>
      <c r="S4" s="548"/>
      <c r="T4" s="548"/>
      <c r="U4" s="548"/>
      <c r="V4" s="548"/>
      <c r="W4" s="548"/>
      <c r="X4" s="548"/>
      <c r="Y4" s="548"/>
      <c r="Z4" s="548"/>
      <c r="AA4" s="548"/>
      <c r="AB4" s="548"/>
      <c r="AC4" s="548"/>
      <c r="AD4" s="548"/>
      <c r="AE4" s="548"/>
      <c r="AF4" s="548"/>
      <c r="AG4" s="548"/>
      <c r="AH4" s="548"/>
      <c r="AI4" s="548"/>
      <c r="AJ4" s="548"/>
      <c r="AK4" s="548"/>
      <c r="AL4" s="548"/>
      <c r="AM4" s="548"/>
      <c r="AN4" s="548"/>
      <c r="AO4" s="548"/>
      <c r="AP4" s="548"/>
      <c r="AQ4" s="548"/>
      <c r="AR4" s="548"/>
      <c r="AS4" s="548"/>
      <c r="AT4" s="548"/>
      <c r="AU4" s="548"/>
      <c r="AV4" s="549"/>
    </row>
    <row r="5" spans="1:50" s="182" customFormat="1" ht="20.100000000000001" customHeight="1">
      <c r="A5" s="543"/>
      <c r="B5" s="544"/>
      <c r="C5" s="550" t="s">
        <v>131</v>
      </c>
      <c r="D5" s="468"/>
      <c r="E5" s="468"/>
      <c r="F5" s="468"/>
      <c r="G5" s="468"/>
      <c r="H5" s="468"/>
      <c r="I5" s="468"/>
      <c r="J5" s="468"/>
      <c r="K5" s="468"/>
      <c r="L5" s="468"/>
      <c r="M5" s="468"/>
      <c r="N5" s="468"/>
      <c r="O5" s="468"/>
      <c r="P5" s="468"/>
      <c r="Q5" s="468"/>
      <c r="R5" s="468"/>
      <c r="S5" s="468"/>
      <c r="T5" s="468"/>
      <c r="U5" s="468"/>
      <c r="V5" s="468"/>
      <c r="W5" s="468"/>
      <c r="X5" s="468"/>
      <c r="Y5" s="468"/>
      <c r="Z5" s="468"/>
      <c r="AA5" s="468"/>
      <c r="AB5" s="468"/>
      <c r="AC5" s="468"/>
      <c r="AD5" s="468"/>
      <c r="AE5" s="468"/>
      <c r="AF5" s="468"/>
      <c r="AG5" s="468"/>
      <c r="AH5" s="468"/>
      <c r="AI5" s="468"/>
      <c r="AJ5" s="551"/>
      <c r="AK5" s="468" t="s">
        <v>132</v>
      </c>
      <c r="AL5" s="469"/>
      <c r="AM5" s="469"/>
      <c r="AN5" s="469"/>
      <c r="AO5" s="469"/>
      <c r="AP5" s="469"/>
      <c r="AQ5" s="469"/>
      <c r="AR5" s="469"/>
      <c r="AS5" s="469"/>
      <c r="AT5" s="469"/>
      <c r="AU5" s="469"/>
      <c r="AV5" s="470"/>
    </row>
    <row r="6" spans="1:50" s="182" customFormat="1" ht="20.100000000000001" customHeight="1">
      <c r="A6" s="543"/>
      <c r="B6" s="544"/>
      <c r="C6" s="471"/>
      <c r="D6" s="472"/>
      <c r="E6" s="472"/>
      <c r="F6" s="472"/>
      <c r="G6" s="472"/>
      <c r="H6" s="472"/>
      <c r="I6" s="472"/>
      <c r="J6" s="472"/>
      <c r="K6" s="472"/>
      <c r="L6" s="472"/>
      <c r="M6" s="472"/>
      <c r="N6" s="472"/>
      <c r="O6" s="472"/>
      <c r="P6" s="472"/>
      <c r="Q6" s="472"/>
      <c r="R6" s="472"/>
      <c r="S6" s="472"/>
      <c r="T6" s="472"/>
      <c r="U6" s="472"/>
      <c r="V6" s="472"/>
      <c r="W6" s="473"/>
      <c r="X6" s="474" t="s">
        <v>133</v>
      </c>
      <c r="Y6" s="474"/>
      <c r="Z6" s="474"/>
      <c r="AA6" s="474"/>
      <c r="AB6" s="474"/>
      <c r="AC6" s="474"/>
      <c r="AD6" s="474"/>
      <c r="AE6" s="474"/>
      <c r="AF6" s="474"/>
      <c r="AG6" s="474"/>
      <c r="AH6" s="474"/>
      <c r="AI6" s="474"/>
      <c r="AJ6" s="475"/>
      <c r="AK6" s="476"/>
      <c r="AL6" s="477"/>
      <c r="AM6" s="477"/>
      <c r="AN6" s="477"/>
      <c r="AO6" s="477"/>
      <c r="AP6" s="477"/>
      <c r="AQ6" s="477"/>
      <c r="AR6" s="477"/>
      <c r="AS6" s="477"/>
      <c r="AT6" s="477"/>
      <c r="AU6" s="477"/>
      <c r="AV6" s="478"/>
    </row>
    <row r="7" spans="1:50" s="182" customFormat="1" ht="20.100000000000001" customHeight="1">
      <c r="A7" s="543"/>
      <c r="B7" s="544"/>
      <c r="C7" s="471"/>
      <c r="D7" s="472"/>
      <c r="E7" s="472"/>
      <c r="F7" s="472"/>
      <c r="G7" s="472"/>
      <c r="H7" s="472"/>
      <c r="I7" s="472"/>
      <c r="J7" s="472"/>
      <c r="K7" s="472"/>
      <c r="L7" s="472"/>
      <c r="M7" s="472"/>
      <c r="N7" s="472"/>
      <c r="O7" s="472"/>
      <c r="P7" s="472"/>
      <c r="Q7" s="472"/>
      <c r="R7" s="472"/>
      <c r="S7" s="472"/>
      <c r="T7" s="472"/>
      <c r="U7" s="472"/>
      <c r="V7" s="472"/>
      <c r="W7" s="473"/>
      <c r="X7" s="479" t="s">
        <v>135</v>
      </c>
      <c r="Y7" s="479"/>
      <c r="Z7" s="479"/>
      <c r="AA7" s="479"/>
      <c r="AB7" s="479"/>
      <c r="AC7" s="479"/>
      <c r="AD7" s="479"/>
      <c r="AE7" s="479"/>
      <c r="AF7" s="479"/>
      <c r="AG7" s="479"/>
      <c r="AH7" s="479"/>
      <c r="AI7" s="479"/>
      <c r="AJ7" s="480"/>
      <c r="AK7" s="477"/>
      <c r="AL7" s="477"/>
      <c r="AM7" s="477"/>
      <c r="AN7" s="477"/>
      <c r="AO7" s="477"/>
      <c r="AP7" s="477"/>
      <c r="AQ7" s="477"/>
      <c r="AR7" s="477"/>
      <c r="AS7" s="477"/>
      <c r="AT7" s="477"/>
      <c r="AU7" s="477"/>
      <c r="AV7" s="478"/>
    </row>
    <row r="8" spans="1:50" s="182" customFormat="1" ht="20.100000000000001" customHeight="1">
      <c r="A8" s="543"/>
      <c r="B8" s="544"/>
      <c r="C8" s="481" t="s">
        <v>136</v>
      </c>
      <c r="D8" s="482"/>
      <c r="E8" s="482"/>
      <c r="F8" s="482"/>
      <c r="G8" s="482"/>
      <c r="H8" s="482"/>
      <c r="I8" s="482"/>
      <c r="J8" s="482"/>
      <c r="K8" s="482"/>
      <c r="L8" s="482"/>
      <c r="M8" s="482"/>
      <c r="N8" s="482"/>
      <c r="O8" s="482"/>
      <c r="P8" s="482"/>
      <c r="Q8" s="482"/>
      <c r="R8" s="482"/>
      <c r="S8" s="482"/>
      <c r="T8" s="482"/>
      <c r="U8" s="482"/>
      <c r="V8" s="482"/>
      <c r="W8" s="482"/>
      <c r="X8" s="482"/>
      <c r="Y8" s="482"/>
      <c r="Z8" s="482"/>
      <c r="AA8" s="482"/>
      <c r="AB8" s="468" t="s">
        <v>137</v>
      </c>
      <c r="AC8" s="468"/>
      <c r="AD8" s="468"/>
      <c r="AE8" s="468"/>
      <c r="AF8" s="468"/>
      <c r="AG8" s="468"/>
      <c r="AH8" s="468"/>
      <c r="AI8" s="468"/>
      <c r="AJ8" s="468"/>
      <c r="AK8" s="468"/>
      <c r="AL8" s="468"/>
      <c r="AM8" s="468"/>
      <c r="AN8" s="468"/>
      <c r="AO8" s="468"/>
      <c r="AP8" s="468"/>
      <c r="AQ8" s="468"/>
      <c r="AR8" s="468"/>
      <c r="AS8" s="468"/>
      <c r="AT8" s="468"/>
      <c r="AU8" s="468"/>
      <c r="AV8" s="483"/>
    </row>
    <row r="9" spans="1:50" s="182" customFormat="1" ht="20.100000000000001" customHeight="1">
      <c r="A9" s="543"/>
      <c r="B9" s="544"/>
      <c r="C9" s="183"/>
      <c r="D9" s="184"/>
      <c r="E9" s="487" t="s">
        <v>138</v>
      </c>
      <c r="F9" s="487"/>
      <c r="G9" s="487"/>
      <c r="H9" s="184"/>
      <c r="I9" s="184"/>
      <c r="J9" s="184"/>
      <c r="K9" s="487" t="s">
        <v>139</v>
      </c>
      <c r="L9" s="487"/>
      <c r="M9" s="487"/>
      <c r="N9" s="184"/>
      <c r="O9" s="184"/>
      <c r="P9" s="184"/>
      <c r="Q9" s="487" t="s">
        <v>140</v>
      </c>
      <c r="R9" s="487"/>
      <c r="S9" s="487"/>
      <c r="T9" s="184"/>
      <c r="U9" s="184"/>
      <c r="V9" s="184"/>
      <c r="W9" s="487" t="s">
        <v>141</v>
      </c>
      <c r="X9" s="487"/>
      <c r="Y9" s="487"/>
      <c r="Z9" s="185"/>
      <c r="AA9" s="186"/>
      <c r="AB9" s="489"/>
      <c r="AC9" s="490"/>
      <c r="AD9" s="490"/>
      <c r="AE9" s="490"/>
      <c r="AF9" s="490"/>
      <c r="AG9" s="490"/>
      <c r="AH9" s="490"/>
      <c r="AI9" s="490"/>
      <c r="AJ9" s="490"/>
      <c r="AK9" s="490"/>
      <c r="AL9" s="490"/>
      <c r="AM9" s="490"/>
      <c r="AN9" s="490"/>
      <c r="AO9" s="490"/>
      <c r="AP9" s="490"/>
      <c r="AQ9" s="490"/>
      <c r="AR9" s="490"/>
      <c r="AS9" s="490"/>
      <c r="AT9" s="490"/>
      <c r="AU9" s="490"/>
      <c r="AV9" s="493"/>
    </row>
    <row r="10" spans="1:50" s="182" customFormat="1" ht="20.100000000000001" customHeight="1" thickBot="1">
      <c r="A10" s="543"/>
      <c r="B10" s="544"/>
      <c r="C10" s="187"/>
      <c r="D10" s="188"/>
      <c r="E10" s="488"/>
      <c r="F10" s="488"/>
      <c r="G10" s="488"/>
      <c r="H10" s="188"/>
      <c r="I10" s="188"/>
      <c r="J10" s="188"/>
      <c r="K10" s="488"/>
      <c r="L10" s="488"/>
      <c r="M10" s="488"/>
      <c r="N10" s="188"/>
      <c r="O10" s="188"/>
      <c r="P10" s="188"/>
      <c r="Q10" s="488"/>
      <c r="R10" s="488"/>
      <c r="S10" s="488"/>
      <c r="T10" s="188"/>
      <c r="U10" s="188"/>
      <c r="V10" s="189"/>
      <c r="W10" s="488"/>
      <c r="X10" s="488"/>
      <c r="Y10" s="488"/>
      <c r="Z10" s="190"/>
      <c r="AA10" s="191"/>
      <c r="AB10" s="491"/>
      <c r="AC10" s="492"/>
      <c r="AD10" s="492"/>
      <c r="AE10" s="492"/>
      <c r="AF10" s="492"/>
      <c r="AG10" s="492"/>
      <c r="AH10" s="492"/>
      <c r="AI10" s="492"/>
      <c r="AJ10" s="492"/>
      <c r="AK10" s="492"/>
      <c r="AL10" s="492"/>
      <c r="AM10" s="492"/>
      <c r="AN10" s="492"/>
      <c r="AO10" s="492"/>
      <c r="AP10" s="492"/>
      <c r="AQ10" s="492"/>
      <c r="AR10" s="492"/>
      <c r="AS10" s="492"/>
      <c r="AT10" s="492"/>
      <c r="AU10" s="492"/>
      <c r="AV10" s="494"/>
    </row>
    <row r="11" spans="1:50" s="182" customFormat="1" ht="20.100000000000001" customHeight="1" thickBot="1">
      <c r="A11" s="543"/>
      <c r="B11" s="544"/>
      <c r="C11" s="192" t="s">
        <v>142</v>
      </c>
      <c r="D11" s="192"/>
      <c r="E11" s="193"/>
      <c r="F11" s="193"/>
      <c r="G11" s="193"/>
      <c r="H11" s="192"/>
      <c r="I11" s="192"/>
      <c r="J11" s="192"/>
      <c r="K11" s="193"/>
      <c r="L11" s="193"/>
      <c r="M11" s="193"/>
      <c r="N11" s="192"/>
      <c r="O11" s="192"/>
      <c r="P11" s="192"/>
      <c r="Q11" s="193"/>
      <c r="R11" s="193"/>
      <c r="S11" s="193"/>
      <c r="T11" s="192"/>
      <c r="U11" s="192"/>
      <c r="V11" s="194"/>
      <c r="W11" s="193"/>
      <c r="X11" s="193"/>
      <c r="Y11" s="193"/>
      <c r="Z11" s="193"/>
      <c r="AA11" s="192"/>
      <c r="AB11" s="193"/>
      <c r="AC11" s="193"/>
      <c r="AD11" s="193"/>
      <c r="AE11" s="193"/>
      <c r="AF11" s="193"/>
      <c r="AG11" s="193"/>
      <c r="AH11" s="193"/>
      <c r="AI11" s="193"/>
      <c r="AJ11" s="193"/>
      <c r="AK11" s="193"/>
      <c r="AL11" s="193"/>
      <c r="AM11" s="193"/>
      <c r="AN11" s="195"/>
      <c r="AO11" s="195"/>
      <c r="AP11" s="195"/>
      <c r="AQ11" s="195"/>
      <c r="AR11" s="195"/>
      <c r="AS11" s="195"/>
      <c r="AT11" s="195"/>
      <c r="AU11" s="195"/>
      <c r="AV11" s="195"/>
    </row>
    <row r="12" spans="1:50" s="182" customFormat="1" ht="20.100000000000001" customHeight="1">
      <c r="A12" s="543"/>
      <c r="B12" s="544"/>
      <c r="C12" s="484" t="s">
        <v>143</v>
      </c>
      <c r="D12" s="485"/>
      <c r="E12" s="485"/>
      <c r="F12" s="485"/>
      <c r="G12" s="485"/>
      <c r="H12" s="485"/>
      <c r="I12" s="485"/>
      <c r="J12" s="485"/>
      <c r="K12" s="485"/>
      <c r="L12" s="485"/>
      <c r="M12" s="485"/>
      <c r="N12" s="485"/>
      <c r="O12" s="485"/>
      <c r="P12" s="485"/>
      <c r="Q12" s="485"/>
      <c r="R12" s="485"/>
      <c r="S12" s="485"/>
      <c r="T12" s="485"/>
      <c r="U12" s="485"/>
      <c r="V12" s="485"/>
      <c r="W12" s="485"/>
      <c r="X12" s="485"/>
      <c r="Y12" s="485"/>
      <c r="Z12" s="485"/>
      <c r="AA12" s="485"/>
      <c r="AB12" s="485"/>
      <c r="AC12" s="485"/>
      <c r="AD12" s="485"/>
      <c r="AE12" s="485"/>
      <c r="AF12" s="485"/>
      <c r="AG12" s="485"/>
      <c r="AH12" s="485"/>
      <c r="AI12" s="485"/>
      <c r="AJ12" s="485"/>
      <c r="AK12" s="485"/>
      <c r="AL12" s="485"/>
      <c r="AM12" s="485"/>
      <c r="AN12" s="485"/>
      <c r="AO12" s="485"/>
      <c r="AP12" s="485"/>
      <c r="AQ12" s="485"/>
      <c r="AR12" s="486"/>
      <c r="AS12" s="196"/>
      <c r="AT12" s="197"/>
      <c r="AU12" s="197"/>
      <c r="AV12" s="197"/>
    </row>
    <row r="13" spans="1:50" s="182" customFormat="1" ht="20.100000000000001" customHeight="1">
      <c r="A13" s="543"/>
      <c r="B13" s="544"/>
      <c r="C13" s="495" t="s">
        <v>144</v>
      </c>
      <c r="D13" s="496"/>
      <c r="E13" s="496"/>
      <c r="F13" s="496"/>
      <c r="G13" s="496"/>
      <c r="H13" s="496"/>
      <c r="I13" s="496"/>
      <c r="J13" s="496"/>
      <c r="K13" s="496"/>
      <c r="L13" s="496"/>
      <c r="M13" s="496"/>
      <c r="N13" s="496"/>
      <c r="O13" s="496"/>
      <c r="P13" s="496"/>
      <c r="Q13" s="496"/>
      <c r="R13" s="496"/>
      <c r="S13" s="496"/>
      <c r="T13" s="497"/>
      <c r="U13" s="498" t="s">
        <v>145</v>
      </c>
      <c r="V13" s="498"/>
      <c r="W13" s="498"/>
      <c r="X13" s="498"/>
      <c r="Y13" s="498"/>
      <c r="Z13" s="498"/>
      <c r="AA13" s="498"/>
      <c r="AB13" s="498"/>
      <c r="AC13" s="498"/>
      <c r="AD13" s="498"/>
      <c r="AE13" s="498"/>
      <c r="AF13" s="498"/>
      <c r="AG13" s="498"/>
      <c r="AH13" s="498"/>
      <c r="AI13" s="498"/>
      <c r="AJ13" s="498"/>
      <c r="AK13" s="498"/>
      <c r="AL13" s="498"/>
      <c r="AM13" s="498"/>
      <c r="AN13" s="498"/>
      <c r="AO13" s="498"/>
      <c r="AP13" s="498"/>
      <c r="AQ13" s="498"/>
      <c r="AR13" s="499"/>
      <c r="AS13" s="500"/>
      <c r="AT13" s="501"/>
      <c r="AU13" s="501"/>
      <c r="AV13" s="501"/>
    </row>
    <row r="14" spans="1:50" s="182" customFormat="1" ht="20.100000000000001" customHeight="1">
      <c r="A14" s="543"/>
      <c r="B14" s="544"/>
      <c r="C14" s="502">
        <v>1</v>
      </c>
      <c r="D14" s="503"/>
      <c r="E14" s="503"/>
      <c r="F14" s="503"/>
      <c r="G14" s="503"/>
      <c r="H14" s="503"/>
      <c r="I14" s="503"/>
      <c r="J14" s="503"/>
      <c r="K14" s="503"/>
      <c r="L14" s="503"/>
      <c r="M14" s="503"/>
      <c r="N14" s="503"/>
      <c r="O14" s="503">
        <v>0</v>
      </c>
      <c r="P14" s="503"/>
      <c r="Q14" s="503"/>
      <c r="R14" s="506" t="s">
        <v>154</v>
      </c>
      <c r="S14" s="506"/>
      <c r="T14" s="507"/>
      <c r="U14" s="510"/>
      <c r="V14" s="503"/>
      <c r="W14" s="503"/>
      <c r="X14" s="503"/>
      <c r="Y14" s="503"/>
      <c r="Z14" s="503"/>
      <c r="AA14" s="503"/>
      <c r="AB14" s="503"/>
      <c r="AC14" s="503"/>
      <c r="AD14" s="503"/>
      <c r="AE14" s="503"/>
      <c r="AF14" s="503"/>
      <c r="AG14" s="503"/>
      <c r="AH14" s="503"/>
      <c r="AI14" s="503"/>
      <c r="AJ14" s="503"/>
      <c r="AK14" s="503"/>
      <c r="AL14" s="503"/>
      <c r="AM14" s="503"/>
      <c r="AN14" s="503"/>
      <c r="AO14" s="503"/>
      <c r="AP14" s="503">
        <v>1</v>
      </c>
      <c r="AQ14" s="503"/>
      <c r="AR14" s="514"/>
      <c r="AS14" s="500"/>
      <c r="AT14" s="501"/>
      <c r="AU14" s="501"/>
      <c r="AV14" s="501"/>
    </row>
    <row r="15" spans="1:50" s="182" customFormat="1" ht="20.100000000000001" customHeight="1" thickBot="1">
      <c r="A15" s="545"/>
      <c r="B15" s="546"/>
      <c r="C15" s="504"/>
      <c r="D15" s="505"/>
      <c r="E15" s="505"/>
      <c r="F15" s="505"/>
      <c r="G15" s="505"/>
      <c r="H15" s="505"/>
      <c r="I15" s="505"/>
      <c r="J15" s="505"/>
      <c r="K15" s="505"/>
      <c r="L15" s="505"/>
      <c r="M15" s="505"/>
      <c r="N15" s="505"/>
      <c r="O15" s="505"/>
      <c r="P15" s="505"/>
      <c r="Q15" s="505"/>
      <c r="R15" s="508"/>
      <c r="S15" s="508"/>
      <c r="T15" s="509"/>
      <c r="U15" s="511"/>
      <c r="V15" s="505"/>
      <c r="W15" s="505"/>
      <c r="X15" s="505"/>
      <c r="Y15" s="505"/>
      <c r="Z15" s="505"/>
      <c r="AA15" s="505"/>
      <c r="AB15" s="505"/>
      <c r="AC15" s="505"/>
      <c r="AD15" s="505"/>
      <c r="AE15" s="505"/>
      <c r="AF15" s="505"/>
      <c r="AG15" s="505"/>
      <c r="AH15" s="505"/>
      <c r="AI15" s="505"/>
      <c r="AJ15" s="505"/>
      <c r="AK15" s="505"/>
      <c r="AL15" s="505"/>
      <c r="AM15" s="505"/>
      <c r="AN15" s="505"/>
      <c r="AO15" s="505"/>
      <c r="AP15" s="505"/>
      <c r="AQ15" s="505"/>
      <c r="AR15" s="515"/>
      <c r="AS15" s="500"/>
      <c r="AT15" s="501"/>
      <c r="AU15" s="501"/>
      <c r="AV15" s="501"/>
    </row>
    <row r="16" spans="1:50" s="182" customFormat="1" ht="20.100000000000001" customHeight="1" thickBot="1">
      <c r="A16" s="198"/>
      <c r="B16" s="198"/>
      <c r="C16" s="195"/>
      <c r="D16" s="195"/>
      <c r="E16" s="195"/>
      <c r="F16" s="195"/>
      <c r="G16" s="195"/>
      <c r="H16" s="195"/>
      <c r="I16" s="195"/>
      <c r="J16" s="195"/>
      <c r="K16" s="195"/>
      <c r="L16" s="195"/>
      <c r="M16" s="195"/>
      <c r="N16" s="195"/>
      <c r="O16" s="195"/>
      <c r="P16" s="195"/>
      <c r="Q16" s="195"/>
      <c r="R16" s="195"/>
      <c r="S16" s="195"/>
      <c r="T16" s="195"/>
      <c r="U16" s="195"/>
      <c r="V16" s="195"/>
      <c r="W16" s="195"/>
      <c r="X16" s="195"/>
      <c r="Y16" s="195"/>
      <c r="Z16" s="195"/>
      <c r="AA16" s="195"/>
      <c r="AB16" s="195"/>
      <c r="AC16" s="195"/>
      <c r="AD16" s="195"/>
      <c r="AE16" s="195"/>
      <c r="AF16" s="195"/>
      <c r="AG16" s="195"/>
      <c r="AH16" s="195"/>
      <c r="AI16" s="195"/>
      <c r="AJ16" s="195"/>
      <c r="AK16" s="195"/>
      <c r="AL16" s="195"/>
      <c r="AM16" s="195"/>
      <c r="AO16" s="195"/>
      <c r="AP16" s="195"/>
      <c r="AQ16" s="195"/>
      <c r="AR16" s="195"/>
      <c r="AS16" s="195"/>
      <c r="AT16" s="195"/>
      <c r="AU16" s="195"/>
      <c r="AV16" s="195"/>
    </row>
    <row r="17" spans="1:52" s="182" customFormat="1" ht="20.100000000000001" customHeight="1">
      <c r="A17" s="516" t="s">
        <v>146</v>
      </c>
      <c r="B17" s="517"/>
      <c r="C17" s="522" t="s">
        <v>155</v>
      </c>
      <c r="D17" s="523"/>
      <c r="E17" s="523"/>
      <c r="F17" s="523"/>
      <c r="G17" s="523"/>
      <c r="H17" s="524"/>
      <c r="I17" s="525"/>
      <c r="J17" s="525"/>
      <c r="K17" s="525"/>
      <c r="L17" s="525"/>
      <c r="M17" s="525"/>
      <c r="N17" s="525"/>
      <c r="O17" s="525"/>
      <c r="P17" s="525"/>
      <c r="Q17" s="525"/>
      <c r="R17" s="525"/>
      <c r="S17" s="525"/>
      <c r="T17" s="525"/>
      <c r="U17" s="525"/>
      <c r="V17" s="525"/>
      <c r="W17" s="525"/>
      <c r="X17" s="525"/>
      <c r="Y17" s="525"/>
      <c r="Z17" s="525"/>
      <c r="AA17" s="525"/>
      <c r="AB17" s="525"/>
      <c r="AC17" s="525"/>
      <c r="AD17" s="525"/>
      <c r="AE17" s="525"/>
      <c r="AF17" s="525"/>
      <c r="AG17" s="525"/>
      <c r="AH17" s="525"/>
      <c r="AI17" s="525"/>
      <c r="AJ17" s="525"/>
      <c r="AK17" s="525"/>
      <c r="AL17" s="525"/>
      <c r="AM17" s="525"/>
      <c r="AN17" s="526"/>
      <c r="AO17" s="526"/>
      <c r="AP17" s="526"/>
      <c r="AQ17" s="526"/>
      <c r="AR17" s="526"/>
      <c r="AS17" s="526"/>
      <c r="AT17" s="526"/>
      <c r="AU17" s="526"/>
      <c r="AV17" s="527"/>
    </row>
    <row r="18" spans="1:52" s="182" customFormat="1" ht="20.100000000000001" customHeight="1">
      <c r="A18" s="518"/>
      <c r="B18" s="519"/>
      <c r="C18" s="528" t="s">
        <v>146</v>
      </c>
      <c r="D18" s="529"/>
      <c r="E18" s="529"/>
      <c r="F18" s="529"/>
      <c r="G18" s="529"/>
      <c r="H18" s="532"/>
      <c r="I18" s="533"/>
      <c r="J18" s="533"/>
      <c r="K18" s="533"/>
      <c r="L18" s="533"/>
      <c r="M18" s="533"/>
      <c r="N18" s="533"/>
      <c r="O18" s="533"/>
      <c r="P18" s="533"/>
      <c r="Q18" s="533"/>
      <c r="R18" s="533"/>
      <c r="S18" s="533"/>
      <c r="T18" s="533"/>
      <c r="U18" s="533"/>
      <c r="V18" s="533"/>
      <c r="W18" s="533"/>
      <c r="X18" s="533"/>
      <c r="Y18" s="533"/>
      <c r="Z18" s="533"/>
      <c r="AA18" s="533"/>
      <c r="AB18" s="533"/>
      <c r="AC18" s="533"/>
      <c r="AD18" s="533"/>
      <c r="AE18" s="533"/>
      <c r="AF18" s="533"/>
      <c r="AG18" s="533"/>
      <c r="AH18" s="533"/>
      <c r="AI18" s="533"/>
      <c r="AJ18" s="533"/>
      <c r="AK18" s="533"/>
      <c r="AL18" s="533"/>
      <c r="AM18" s="533"/>
      <c r="AN18" s="534"/>
      <c r="AO18" s="534"/>
      <c r="AP18" s="534"/>
      <c r="AQ18" s="534"/>
      <c r="AR18" s="534"/>
      <c r="AS18" s="535"/>
      <c r="AT18" s="535"/>
      <c r="AU18" s="535"/>
      <c r="AV18" s="536"/>
    </row>
    <row r="19" spans="1:52" s="182" customFormat="1" ht="20.100000000000001" customHeight="1">
      <c r="A19" s="518"/>
      <c r="B19" s="519"/>
      <c r="C19" s="530"/>
      <c r="D19" s="531"/>
      <c r="E19" s="531"/>
      <c r="F19" s="531"/>
      <c r="G19" s="531"/>
      <c r="H19" s="537"/>
      <c r="I19" s="538"/>
      <c r="J19" s="538"/>
      <c r="K19" s="538"/>
      <c r="L19" s="538"/>
      <c r="M19" s="538"/>
      <c r="N19" s="538"/>
      <c r="O19" s="538"/>
      <c r="P19" s="538"/>
      <c r="Q19" s="538"/>
      <c r="R19" s="538"/>
      <c r="S19" s="538"/>
      <c r="T19" s="538"/>
      <c r="U19" s="538"/>
      <c r="V19" s="538"/>
      <c r="W19" s="538"/>
      <c r="X19" s="538"/>
      <c r="Y19" s="538"/>
      <c r="Z19" s="538"/>
      <c r="AA19" s="538"/>
      <c r="AB19" s="538"/>
      <c r="AC19" s="538"/>
      <c r="AD19" s="538"/>
      <c r="AE19" s="538"/>
      <c r="AF19" s="538"/>
      <c r="AG19" s="538"/>
      <c r="AH19" s="538"/>
      <c r="AI19" s="538"/>
      <c r="AJ19" s="538"/>
      <c r="AK19" s="538"/>
      <c r="AL19" s="538"/>
      <c r="AM19" s="538"/>
      <c r="AN19" s="539"/>
      <c r="AO19" s="539"/>
      <c r="AP19" s="539"/>
      <c r="AQ19" s="539"/>
      <c r="AR19" s="539"/>
      <c r="AS19" s="540"/>
      <c r="AT19" s="540"/>
      <c r="AU19" s="540"/>
      <c r="AV19" s="541"/>
    </row>
    <row r="20" spans="1:52" ht="20.100000000000001" customHeight="1">
      <c r="A20" s="518"/>
      <c r="B20" s="519"/>
      <c r="C20" s="552" t="s">
        <v>148</v>
      </c>
      <c r="D20" s="553"/>
      <c r="E20" s="553"/>
      <c r="F20" s="553"/>
      <c r="G20" s="554"/>
      <c r="H20" s="558" t="s">
        <v>157</v>
      </c>
      <c r="I20" s="559"/>
      <c r="J20" s="560"/>
      <c r="K20" s="560"/>
      <c r="L20" s="561"/>
      <c r="M20" s="199" t="s">
        <v>159</v>
      </c>
      <c r="N20" s="560"/>
      <c r="O20" s="561"/>
      <c r="P20" s="561"/>
      <c r="Q20" s="199" t="s">
        <v>161</v>
      </c>
      <c r="R20" s="559"/>
      <c r="S20" s="576"/>
      <c r="T20" s="576"/>
      <c r="U20" s="576"/>
      <c r="V20" s="576"/>
      <c r="W20" s="576"/>
      <c r="X20" s="576"/>
      <c r="Y20" s="562" t="s">
        <v>149</v>
      </c>
      <c r="Z20" s="578"/>
      <c r="AA20" s="578"/>
      <c r="AB20" s="578"/>
      <c r="AC20" s="580"/>
      <c r="AD20" s="580"/>
      <c r="AE20" s="580"/>
      <c r="AF20" s="580"/>
      <c r="AG20" s="580"/>
      <c r="AH20" s="580"/>
      <c r="AI20" s="580"/>
      <c r="AJ20" s="580"/>
      <c r="AK20" s="580"/>
      <c r="AL20" s="580"/>
      <c r="AM20" s="580"/>
      <c r="AN20" s="580"/>
      <c r="AO20" s="580"/>
      <c r="AP20" s="580"/>
      <c r="AQ20" s="580"/>
      <c r="AR20" s="580"/>
      <c r="AS20" s="562" t="s">
        <v>163</v>
      </c>
      <c r="AT20" s="562"/>
      <c r="AU20" s="563"/>
      <c r="AV20" s="564"/>
      <c r="AW20" s="200"/>
    </row>
    <row r="21" spans="1:52" ht="20.100000000000001" customHeight="1">
      <c r="A21" s="518"/>
      <c r="B21" s="519"/>
      <c r="C21" s="552"/>
      <c r="D21" s="553"/>
      <c r="E21" s="553"/>
      <c r="F21" s="553"/>
      <c r="G21" s="554"/>
      <c r="H21" s="201"/>
      <c r="I21" s="202"/>
      <c r="J21" s="296"/>
      <c r="K21" s="296"/>
      <c r="L21" s="202"/>
      <c r="M21" s="295"/>
      <c r="N21" s="295"/>
      <c r="O21" s="295"/>
      <c r="P21" s="202"/>
      <c r="Q21" s="297"/>
      <c r="R21" s="577"/>
      <c r="S21" s="577"/>
      <c r="T21" s="577"/>
      <c r="U21" s="577"/>
      <c r="V21" s="577"/>
      <c r="W21" s="577"/>
      <c r="X21" s="577"/>
      <c r="Y21" s="579"/>
      <c r="Z21" s="579"/>
      <c r="AA21" s="579"/>
      <c r="AB21" s="579"/>
      <c r="AC21" s="581"/>
      <c r="AD21" s="581"/>
      <c r="AE21" s="581"/>
      <c r="AF21" s="581"/>
      <c r="AG21" s="581"/>
      <c r="AH21" s="581"/>
      <c r="AI21" s="581"/>
      <c r="AJ21" s="581"/>
      <c r="AK21" s="581"/>
      <c r="AL21" s="581"/>
      <c r="AM21" s="581"/>
      <c r="AN21" s="581"/>
      <c r="AO21" s="581"/>
      <c r="AP21" s="581"/>
      <c r="AQ21" s="581"/>
      <c r="AR21" s="581"/>
      <c r="AS21" s="565"/>
      <c r="AT21" s="565"/>
      <c r="AU21" s="566"/>
      <c r="AV21" s="567"/>
      <c r="AW21" s="206"/>
      <c r="AX21" s="177"/>
      <c r="AY21" s="177"/>
      <c r="AZ21" s="177"/>
    </row>
    <row r="22" spans="1:52" ht="20.100000000000001" customHeight="1">
      <c r="A22" s="518"/>
      <c r="B22" s="519"/>
      <c r="C22" s="552"/>
      <c r="D22" s="553"/>
      <c r="E22" s="553"/>
      <c r="F22" s="553"/>
      <c r="G22" s="554"/>
      <c r="H22" s="568"/>
      <c r="I22" s="569"/>
      <c r="J22" s="569"/>
      <c r="K22" s="569"/>
      <c r="L22" s="569"/>
      <c r="M22" s="569"/>
      <c r="N22" s="569"/>
      <c r="O22" s="569"/>
      <c r="P22" s="569"/>
      <c r="Q22" s="569"/>
      <c r="R22" s="569"/>
      <c r="S22" s="569"/>
      <c r="T22" s="569"/>
      <c r="U22" s="569"/>
      <c r="V22" s="569"/>
      <c r="W22" s="569"/>
      <c r="X22" s="569"/>
      <c r="Y22" s="569"/>
      <c r="Z22" s="569"/>
      <c r="AA22" s="569"/>
      <c r="AB22" s="569"/>
      <c r="AC22" s="569"/>
      <c r="AD22" s="569"/>
      <c r="AE22" s="569"/>
      <c r="AF22" s="569"/>
      <c r="AG22" s="569"/>
      <c r="AH22" s="569"/>
      <c r="AI22" s="569"/>
      <c r="AJ22" s="569"/>
      <c r="AK22" s="569"/>
      <c r="AL22" s="569"/>
      <c r="AM22" s="569"/>
      <c r="AN22" s="569"/>
      <c r="AO22" s="569"/>
      <c r="AP22" s="569"/>
      <c r="AQ22" s="569"/>
      <c r="AR22" s="569"/>
      <c r="AS22" s="570"/>
      <c r="AT22" s="570"/>
      <c r="AU22" s="570"/>
      <c r="AV22" s="571"/>
      <c r="AW22" s="207"/>
      <c r="AX22" s="207"/>
    </row>
    <row r="23" spans="1:52" ht="20.100000000000001" customHeight="1" thickBot="1">
      <c r="A23" s="520"/>
      <c r="B23" s="521"/>
      <c r="C23" s="555"/>
      <c r="D23" s="556"/>
      <c r="E23" s="556"/>
      <c r="F23" s="556"/>
      <c r="G23" s="557"/>
      <c r="H23" s="572"/>
      <c r="I23" s="573"/>
      <c r="J23" s="573"/>
      <c r="K23" s="573"/>
      <c r="L23" s="573"/>
      <c r="M23" s="573"/>
      <c r="N23" s="573"/>
      <c r="O23" s="573"/>
      <c r="P23" s="573"/>
      <c r="Q23" s="573"/>
      <c r="R23" s="573"/>
      <c r="S23" s="573"/>
      <c r="T23" s="573"/>
      <c r="U23" s="573"/>
      <c r="V23" s="573"/>
      <c r="W23" s="573"/>
      <c r="X23" s="573"/>
      <c r="Y23" s="573"/>
      <c r="Z23" s="573"/>
      <c r="AA23" s="573"/>
      <c r="AB23" s="573"/>
      <c r="AC23" s="573"/>
      <c r="AD23" s="573"/>
      <c r="AE23" s="573"/>
      <c r="AF23" s="573"/>
      <c r="AG23" s="573"/>
      <c r="AH23" s="573"/>
      <c r="AI23" s="573"/>
      <c r="AJ23" s="573"/>
      <c r="AK23" s="573"/>
      <c r="AL23" s="573"/>
      <c r="AM23" s="573"/>
      <c r="AN23" s="573"/>
      <c r="AO23" s="573"/>
      <c r="AP23" s="573"/>
      <c r="AQ23" s="573"/>
      <c r="AR23" s="573"/>
      <c r="AS23" s="574"/>
      <c r="AT23" s="574"/>
      <c r="AU23" s="574"/>
      <c r="AV23" s="575"/>
      <c r="AW23" s="208"/>
      <c r="AX23" s="177"/>
    </row>
    <row r="24" spans="1:52" s="182" customFormat="1" ht="20.100000000000001" customHeight="1">
      <c r="A24" s="198"/>
      <c r="B24" s="198"/>
      <c r="C24" s="195"/>
      <c r="D24" s="195"/>
      <c r="E24" s="195"/>
      <c r="F24" s="195"/>
      <c r="G24" s="195"/>
      <c r="H24" s="195"/>
      <c r="I24" s="195"/>
      <c r="J24" s="195"/>
      <c r="K24" s="195"/>
      <c r="L24" s="195"/>
      <c r="M24" s="195"/>
      <c r="N24" s="195"/>
      <c r="O24" s="195"/>
      <c r="P24" s="195"/>
      <c r="Q24" s="195"/>
      <c r="R24" s="195"/>
      <c r="S24" s="195"/>
      <c r="T24" s="195"/>
      <c r="U24" s="195"/>
      <c r="V24" s="195"/>
      <c r="W24" s="195"/>
      <c r="X24" s="195"/>
      <c r="Y24" s="195"/>
      <c r="Z24" s="195"/>
      <c r="AA24" s="195"/>
      <c r="AB24" s="195"/>
      <c r="AC24" s="195"/>
      <c r="AD24" s="195"/>
      <c r="AE24" s="195"/>
      <c r="AF24" s="195"/>
      <c r="AG24" s="195"/>
      <c r="AH24" s="195"/>
      <c r="AI24" s="195"/>
      <c r="AJ24" s="195"/>
      <c r="AK24" s="195"/>
      <c r="AL24" s="195"/>
      <c r="AM24" s="195"/>
      <c r="AO24" s="195"/>
      <c r="AP24" s="195"/>
      <c r="AQ24" s="195"/>
      <c r="AR24" s="195"/>
      <c r="AS24" s="195"/>
      <c r="AT24" s="195"/>
      <c r="AU24" s="195"/>
      <c r="AV24" s="195"/>
    </row>
    <row r="25" spans="1:52" s="182" customFormat="1" ht="20.100000000000001" customHeight="1">
      <c r="A25" s="213"/>
      <c r="B25" s="214"/>
      <c r="C25" s="215"/>
      <c r="D25" s="215"/>
      <c r="E25" s="215"/>
      <c r="F25" s="215"/>
      <c r="G25" s="215"/>
      <c r="H25" s="215"/>
      <c r="I25" s="215"/>
      <c r="J25" s="215"/>
      <c r="K25" s="215"/>
      <c r="L25" s="215"/>
      <c r="M25" s="215"/>
      <c r="N25" s="215"/>
      <c r="O25" s="215"/>
      <c r="P25" s="215"/>
      <c r="Q25" s="215"/>
      <c r="R25" s="215"/>
      <c r="S25" s="215"/>
      <c r="T25" s="215"/>
      <c r="U25" s="215"/>
      <c r="V25" s="215"/>
      <c r="W25" s="215"/>
      <c r="X25" s="215"/>
      <c r="Y25" s="215"/>
      <c r="Z25" s="215"/>
      <c r="AA25" s="215"/>
      <c r="AB25" s="215"/>
      <c r="AC25" s="215"/>
      <c r="AD25" s="215"/>
      <c r="AE25" s="215"/>
      <c r="AF25" s="215"/>
      <c r="AG25" s="215"/>
      <c r="AH25" s="215"/>
      <c r="AI25" s="215"/>
      <c r="AJ25" s="215"/>
      <c r="AK25" s="215"/>
      <c r="AL25" s="215"/>
      <c r="AM25" s="215"/>
      <c r="AN25" s="216"/>
      <c r="AO25" s="215"/>
      <c r="AP25" s="215"/>
      <c r="AQ25" s="215"/>
      <c r="AR25" s="215"/>
      <c r="AS25" s="215"/>
      <c r="AT25" s="215"/>
      <c r="AU25" s="215"/>
      <c r="AV25" s="217"/>
    </row>
    <row r="26" spans="1:52" s="179" customFormat="1" ht="6.75" customHeight="1">
      <c r="A26" s="218"/>
      <c r="B26" s="211"/>
      <c r="C26" s="211"/>
      <c r="D26" s="512" t="s">
        <v>150</v>
      </c>
      <c r="E26" s="513"/>
      <c r="F26" s="513"/>
      <c r="G26" s="513"/>
      <c r="H26" s="513"/>
      <c r="I26" s="513"/>
      <c r="J26" s="513"/>
      <c r="K26" s="513"/>
      <c r="L26" s="513"/>
      <c r="M26" s="513"/>
      <c r="N26" s="513"/>
      <c r="O26" s="513"/>
      <c r="P26" s="513"/>
      <c r="Q26" s="513"/>
      <c r="R26" s="513"/>
      <c r="S26" s="513"/>
      <c r="T26" s="513"/>
      <c r="U26" s="513"/>
      <c r="V26" s="513"/>
      <c r="W26" s="513"/>
      <c r="X26" s="513"/>
      <c r="Y26" s="513"/>
      <c r="Z26" s="513"/>
      <c r="AA26" s="513"/>
      <c r="AB26" s="513"/>
      <c r="AC26" s="513"/>
      <c r="AD26" s="513"/>
      <c r="AE26" s="513"/>
      <c r="AF26" s="513"/>
      <c r="AG26" s="513"/>
      <c r="AH26" s="513"/>
      <c r="AI26" s="513"/>
      <c r="AJ26" s="513"/>
      <c r="AK26" s="513"/>
      <c r="AL26" s="513"/>
      <c r="AM26" s="513"/>
      <c r="AN26" s="513"/>
      <c r="AO26" s="513"/>
      <c r="AP26" s="513"/>
      <c r="AQ26" s="513"/>
      <c r="AR26" s="513"/>
      <c r="AS26" s="513"/>
      <c r="AT26" s="513"/>
      <c r="AU26" s="513"/>
      <c r="AV26" s="219"/>
      <c r="AW26" s="211"/>
      <c r="AX26" s="211"/>
    </row>
    <row r="27" spans="1:52" s="179" customFormat="1" ht="6.75" customHeight="1">
      <c r="A27" s="220"/>
      <c r="B27" s="211"/>
      <c r="C27" s="211"/>
      <c r="D27" s="513"/>
      <c r="E27" s="513"/>
      <c r="F27" s="513"/>
      <c r="G27" s="513"/>
      <c r="H27" s="513"/>
      <c r="I27" s="513"/>
      <c r="J27" s="513"/>
      <c r="K27" s="513"/>
      <c r="L27" s="513"/>
      <c r="M27" s="513"/>
      <c r="N27" s="513"/>
      <c r="O27" s="513"/>
      <c r="P27" s="513"/>
      <c r="Q27" s="513"/>
      <c r="R27" s="513"/>
      <c r="S27" s="513"/>
      <c r="T27" s="513"/>
      <c r="U27" s="513"/>
      <c r="V27" s="513"/>
      <c r="W27" s="513"/>
      <c r="X27" s="513"/>
      <c r="Y27" s="513"/>
      <c r="Z27" s="513"/>
      <c r="AA27" s="513"/>
      <c r="AB27" s="513"/>
      <c r="AC27" s="513"/>
      <c r="AD27" s="513"/>
      <c r="AE27" s="513"/>
      <c r="AF27" s="513"/>
      <c r="AG27" s="513"/>
      <c r="AH27" s="513"/>
      <c r="AI27" s="513"/>
      <c r="AJ27" s="513"/>
      <c r="AK27" s="513"/>
      <c r="AL27" s="513"/>
      <c r="AM27" s="513"/>
      <c r="AN27" s="513"/>
      <c r="AO27" s="513"/>
      <c r="AP27" s="513"/>
      <c r="AQ27" s="513"/>
      <c r="AR27" s="513"/>
      <c r="AS27" s="513"/>
      <c r="AT27" s="513"/>
      <c r="AU27" s="513"/>
      <c r="AV27" s="219"/>
      <c r="AW27" s="211"/>
      <c r="AX27" s="211"/>
    </row>
    <row r="28" spans="1:52" s="179" customFormat="1" ht="12.75" customHeight="1">
      <c r="A28" s="220"/>
      <c r="B28" s="211"/>
      <c r="C28" s="211"/>
      <c r="D28" s="513"/>
      <c r="E28" s="513"/>
      <c r="F28" s="513"/>
      <c r="G28" s="513"/>
      <c r="H28" s="513"/>
      <c r="I28" s="513"/>
      <c r="J28" s="513"/>
      <c r="K28" s="513"/>
      <c r="L28" s="513"/>
      <c r="M28" s="513"/>
      <c r="N28" s="513"/>
      <c r="O28" s="513"/>
      <c r="P28" s="513"/>
      <c r="Q28" s="513"/>
      <c r="R28" s="513"/>
      <c r="S28" s="513"/>
      <c r="T28" s="513"/>
      <c r="U28" s="513"/>
      <c r="V28" s="513"/>
      <c r="W28" s="513"/>
      <c r="X28" s="513"/>
      <c r="Y28" s="513"/>
      <c r="Z28" s="513"/>
      <c r="AA28" s="513"/>
      <c r="AB28" s="513"/>
      <c r="AC28" s="513"/>
      <c r="AD28" s="513"/>
      <c r="AE28" s="513"/>
      <c r="AF28" s="513"/>
      <c r="AG28" s="513"/>
      <c r="AH28" s="513"/>
      <c r="AI28" s="513"/>
      <c r="AJ28" s="513"/>
      <c r="AK28" s="513"/>
      <c r="AL28" s="513"/>
      <c r="AM28" s="513"/>
      <c r="AN28" s="513"/>
      <c r="AO28" s="513"/>
      <c r="AP28" s="513"/>
      <c r="AQ28" s="513"/>
      <c r="AR28" s="513"/>
      <c r="AS28" s="513"/>
      <c r="AT28" s="513"/>
      <c r="AU28" s="513"/>
      <c r="AV28" s="219"/>
      <c r="AW28" s="211"/>
      <c r="AX28" s="211"/>
    </row>
    <row r="29" spans="1:52" s="179" customFormat="1" ht="6.75" customHeight="1">
      <c r="A29" s="221"/>
      <c r="B29" s="212"/>
      <c r="C29" s="212"/>
      <c r="D29" s="212"/>
      <c r="E29" s="212"/>
      <c r="F29" s="212"/>
      <c r="G29" s="212"/>
      <c r="H29" s="212"/>
      <c r="I29" s="212"/>
      <c r="J29" s="212"/>
      <c r="K29" s="212"/>
      <c r="L29" s="212"/>
      <c r="M29" s="212"/>
      <c r="N29" s="212"/>
      <c r="O29" s="212"/>
      <c r="P29" s="212"/>
      <c r="Q29" s="212"/>
      <c r="R29" s="212"/>
      <c r="S29" s="212"/>
      <c r="T29" s="212"/>
      <c r="U29" s="212"/>
      <c r="V29" s="212"/>
      <c r="W29" s="212"/>
      <c r="X29" s="212"/>
      <c r="Y29" s="212"/>
      <c r="Z29" s="212"/>
      <c r="AA29" s="212"/>
      <c r="AB29" s="212"/>
      <c r="AC29" s="212"/>
      <c r="AD29" s="212"/>
      <c r="AE29" s="212"/>
      <c r="AF29" s="212"/>
      <c r="AG29" s="212"/>
      <c r="AH29" s="212"/>
      <c r="AI29" s="212"/>
      <c r="AJ29" s="212"/>
      <c r="AK29" s="212"/>
      <c r="AL29" s="212"/>
      <c r="AM29" s="212"/>
      <c r="AN29" s="212"/>
      <c r="AO29" s="212"/>
      <c r="AP29" s="212"/>
      <c r="AQ29" s="212"/>
      <c r="AR29" s="212"/>
      <c r="AS29" s="212"/>
      <c r="AT29" s="212"/>
      <c r="AU29" s="212"/>
      <c r="AV29" s="222"/>
      <c r="AW29" s="212"/>
      <c r="AX29" s="212"/>
    </row>
    <row r="30" spans="1:52" s="179" customFormat="1" ht="6.75" customHeight="1">
      <c r="A30" s="221"/>
      <c r="B30" s="212"/>
      <c r="C30" s="212"/>
      <c r="D30" s="212"/>
      <c r="E30" s="212"/>
      <c r="F30" s="212"/>
      <c r="G30" s="212"/>
      <c r="H30" s="212"/>
      <c r="I30" s="212"/>
      <c r="J30" s="212"/>
      <c r="K30" s="212"/>
      <c r="L30" s="212"/>
      <c r="M30" s="212"/>
      <c r="N30" s="212"/>
      <c r="O30" s="212"/>
      <c r="P30" s="212"/>
      <c r="Q30" s="212"/>
      <c r="R30" s="212"/>
      <c r="S30" s="212"/>
      <c r="T30" s="212"/>
      <c r="U30" s="212"/>
      <c r="V30" s="212"/>
      <c r="W30" s="212"/>
      <c r="X30" s="212"/>
      <c r="Y30" s="212"/>
      <c r="Z30" s="212"/>
      <c r="AA30" s="212"/>
      <c r="AB30" s="212"/>
      <c r="AC30" s="212"/>
      <c r="AD30" s="212"/>
      <c r="AE30" s="212"/>
      <c r="AF30" s="212"/>
      <c r="AG30" s="212"/>
      <c r="AH30" s="212"/>
      <c r="AI30" s="212"/>
      <c r="AJ30" s="212"/>
      <c r="AK30" s="212"/>
      <c r="AL30" s="212"/>
      <c r="AM30" s="212"/>
      <c r="AN30" s="212"/>
      <c r="AO30" s="212"/>
      <c r="AP30" s="212"/>
      <c r="AQ30" s="212"/>
      <c r="AR30" s="212"/>
      <c r="AS30" s="212"/>
      <c r="AT30" s="212"/>
      <c r="AU30" s="212"/>
      <c r="AV30" s="222"/>
      <c r="AW30" s="212"/>
      <c r="AX30" s="212"/>
    </row>
    <row r="31" spans="1:52" s="179" customFormat="1" ht="6.75" customHeight="1">
      <c r="A31" s="218"/>
      <c r="C31" s="209"/>
      <c r="D31" s="209"/>
      <c r="E31" s="209"/>
      <c r="F31" s="209"/>
      <c r="G31" s="209"/>
      <c r="H31" s="209"/>
      <c r="I31" s="209"/>
      <c r="J31" s="209"/>
      <c r="K31" s="209"/>
      <c r="L31" s="209"/>
      <c r="M31" s="209"/>
      <c r="N31" s="209"/>
      <c r="O31" s="209"/>
      <c r="P31" s="209"/>
      <c r="Q31" s="209"/>
      <c r="R31" s="209"/>
      <c r="S31" s="209"/>
      <c r="T31" s="209"/>
      <c r="U31" s="209"/>
      <c r="V31" s="209"/>
      <c r="W31" s="209"/>
      <c r="X31" s="209"/>
      <c r="Y31" s="209"/>
      <c r="Z31" s="209"/>
      <c r="AA31" s="209"/>
      <c r="AB31" s="209"/>
      <c r="AC31" s="209"/>
      <c r="AD31" s="209"/>
      <c r="AE31" s="209"/>
      <c r="AF31" s="209"/>
      <c r="AG31" s="209"/>
      <c r="AH31" s="209"/>
      <c r="AI31" s="209"/>
      <c r="AJ31" s="209"/>
      <c r="AK31" s="209"/>
      <c r="AL31" s="209"/>
      <c r="AM31" s="209"/>
      <c r="AN31" s="209"/>
      <c r="AO31" s="209"/>
      <c r="AP31" s="209"/>
      <c r="AQ31" s="209"/>
      <c r="AR31" s="209"/>
      <c r="AS31" s="209"/>
      <c r="AT31" s="209"/>
      <c r="AV31" s="223"/>
    </row>
    <row r="32" spans="1:52" s="179" customFormat="1" ht="6.75" customHeight="1">
      <c r="A32" s="218"/>
      <c r="C32" s="209"/>
      <c r="D32" s="209"/>
      <c r="E32" s="209"/>
      <c r="F32" s="209"/>
      <c r="G32" s="209"/>
      <c r="H32" s="209"/>
      <c r="I32" s="209"/>
      <c r="J32" s="209"/>
      <c r="K32" s="209"/>
      <c r="L32" s="209"/>
      <c r="M32" s="209"/>
      <c r="N32" s="209"/>
      <c r="O32" s="209"/>
      <c r="P32" s="209"/>
      <c r="Q32" s="209"/>
      <c r="R32" s="209"/>
      <c r="S32" s="209"/>
      <c r="T32" s="209"/>
      <c r="U32" s="209"/>
      <c r="V32" s="209"/>
      <c r="W32" s="209"/>
      <c r="X32" s="209"/>
      <c r="Y32" s="209"/>
      <c r="Z32" s="209"/>
      <c r="AA32" s="209"/>
      <c r="AB32" s="209"/>
      <c r="AC32" s="209"/>
      <c r="AD32" s="209"/>
      <c r="AE32" s="209"/>
      <c r="AF32" s="209"/>
      <c r="AG32" s="209"/>
      <c r="AH32" s="209"/>
      <c r="AI32" s="209"/>
      <c r="AJ32" s="209"/>
      <c r="AK32" s="209"/>
      <c r="AL32" s="209"/>
      <c r="AM32" s="209"/>
      <c r="AN32" s="209"/>
      <c r="AO32" s="209"/>
      <c r="AP32" s="209"/>
      <c r="AQ32" s="209"/>
      <c r="AR32" s="209"/>
      <c r="AS32" s="209"/>
      <c r="AT32" s="209"/>
      <c r="AV32" s="223"/>
    </row>
    <row r="33" spans="1:48" s="179" customFormat="1" ht="6.75" customHeight="1">
      <c r="A33" s="218"/>
      <c r="C33" s="209"/>
      <c r="D33" s="209"/>
      <c r="E33" s="209"/>
      <c r="F33" s="209"/>
      <c r="G33" s="209"/>
      <c r="H33" s="209"/>
      <c r="I33" s="209"/>
      <c r="J33" s="209"/>
      <c r="K33" s="209"/>
      <c r="L33" s="209"/>
      <c r="M33" s="209"/>
      <c r="N33" s="209"/>
      <c r="O33" s="209"/>
      <c r="P33" s="209"/>
      <c r="Q33" s="209"/>
      <c r="R33" s="209"/>
      <c r="S33" s="209"/>
      <c r="T33" s="209"/>
      <c r="U33" s="209"/>
      <c r="V33" s="209"/>
      <c r="W33" s="209"/>
      <c r="X33" s="209"/>
      <c r="Y33" s="209"/>
      <c r="Z33" s="209"/>
      <c r="AA33" s="209"/>
      <c r="AB33" s="209"/>
      <c r="AC33" s="209"/>
      <c r="AD33" s="209"/>
      <c r="AE33" s="209"/>
      <c r="AF33" s="209"/>
      <c r="AG33" s="209"/>
      <c r="AH33" s="209"/>
      <c r="AI33" s="209"/>
      <c r="AJ33" s="209"/>
      <c r="AK33" s="209"/>
      <c r="AL33" s="209"/>
      <c r="AM33" s="209"/>
      <c r="AN33" s="209"/>
      <c r="AO33" s="209"/>
      <c r="AP33" s="209"/>
      <c r="AQ33" s="209"/>
      <c r="AR33" s="209"/>
      <c r="AS33" s="209"/>
      <c r="AT33" s="209"/>
      <c r="AV33" s="223"/>
    </row>
    <row r="34" spans="1:48" s="179" customFormat="1" ht="6.75" customHeight="1">
      <c r="A34" s="218"/>
      <c r="C34" s="209"/>
      <c r="D34" s="209"/>
      <c r="E34" s="209"/>
      <c r="F34" s="209"/>
      <c r="G34" s="209"/>
      <c r="H34" s="209"/>
      <c r="I34" s="209"/>
      <c r="J34" s="209"/>
      <c r="K34" s="209"/>
      <c r="L34" s="209"/>
      <c r="M34" s="209"/>
      <c r="N34" s="209"/>
      <c r="O34" s="209"/>
      <c r="P34" s="209"/>
      <c r="Q34" s="209"/>
      <c r="R34" s="209"/>
      <c r="S34" s="209"/>
      <c r="T34" s="209"/>
      <c r="U34" s="209"/>
      <c r="V34" s="209"/>
      <c r="W34" s="209"/>
      <c r="X34" s="209"/>
      <c r="Y34" s="209"/>
      <c r="Z34" s="209"/>
      <c r="AA34" s="209"/>
      <c r="AB34" s="209"/>
      <c r="AC34" s="209"/>
      <c r="AD34" s="209"/>
      <c r="AE34" s="209"/>
      <c r="AF34" s="209"/>
      <c r="AG34" s="209"/>
      <c r="AH34" s="209"/>
      <c r="AI34" s="209"/>
      <c r="AJ34" s="209"/>
      <c r="AK34" s="209"/>
      <c r="AL34" s="209"/>
      <c r="AM34" s="209"/>
      <c r="AN34" s="209"/>
      <c r="AO34" s="209"/>
      <c r="AP34" s="209"/>
      <c r="AQ34" s="209"/>
      <c r="AR34" s="209"/>
      <c r="AS34" s="209"/>
      <c r="AT34" s="209"/>
      <c r="AV34" s="223"/>
    </row>
    <row r="35" spans="1:48" s="179" customFormat="1" ht="6.75" customHeight="1">
      <c r="A35" s="218"/>
      <c r="C35" s="209"/>
      <c r="D35" s="209"/>
      <c r="E35" s="209"/>
      <c r="F35" s="209"/>
      <c r="G35" s="209"/>
      <c r="H35" s="209"/>
      <c r="I35" s="209"/>
      <c r="J35" s="209"/>
      <c r="K35" s="209"/>
      <c r="L35" s="209"/>
      <c r="M35" s="209"/>
      <c r="N35" s="209"/>
      <c r="O35" s="209"/>
      <c r="P35" s="209"/>
      <c r="Q35" s="209"/>
      <c r="R35" s="209"/>
      <c r="S35" s="209"/>
      <c r="T35" s="209"/>
      <c r="U35" s="209"/>
      <c r="V35" s="209"/>
      <c r="W35" s="209"/>
      <c r="X35" s="209"/>
      <c r="Y35" s="209"/>
      <c r="Z35" s="209"/>
      <c r="AA35" s="209"/>
      <c r="AB35" s="209"/>
      <c r="AC35" s="209"/>
      <c r="AD35" s="209"/>
      <c r="AE35" s="209"/>
      <c r="AF35" s="209"/>
      <c r="AG35" s="209"/>
      <c r="AH35" s="209"/>
      <c r="AI35" s="209"/>
      <c r="AJ35" s="209"/>
      <c r="AK35" s="209"/>
      <c r="AL35" s="209"/>
      <c r="AM35" s="209"/>
      <c r="AN35" s="209"/>
      <c r="AO35" s="209"/>
      <c r="AP35" s="209"/>
      <c r="AQ35" s="209"/>
      <c r="AR35" s="209"/>
      <c r="AS35" s="209"/>
      <c r="AT35" s="209"/>
      <c r="AV35" s="223"/>
    </row>
    <row r="36" spans="1:48" s="179" customFormat="1" ht="6.75" customHeight="1">
      <c r="A36" s="218"/>
      <c r="C36" s="209"/>
      <c r="D36" s="209"/>
      <c r="E36" s="209"/>
      <c r="F36" s="209"/>
      <c r="G36" s="209"/>
      <c r="H36" s="209"/>
      <c r="I36" s="209"/>
      <c r="J36" s="209"/>
      <c r="K36" s="209"/>
      <c r="L36" s="209"/>
      <c r="M36" s="209"/>
      <c r="N36" s="209"/>
      <c r="O36" s="209"/>
      <c r="P36" s="209"/>
      <c r="Q36" s="209"/>
      <c r="R36" s="209"/>
      <c r="S36" s="209"/>
      <c r="T36" s="209"/>
      <c r="U36" s="209"/>
      <c r="V36" s="209"/>
      <c r="W36" s="209"/>
      <c r="X36" s="209"/>
      <c r="Y36" s="209"/>
      <c r="Z36" s="209"/>
      <c r="AA36" s="209"/>
      <c r="AB36" s="209"/>
      <c r="AC36" s="209"/>
      <c r="AD36" s="209"/>
      <c r="AE36" s="209"/>
      <c r="AF36" s="209"/>
      <c r="AG36" s="209"/>
      <c r="AH36" s="209"/>
      <c r="AI36" s="209"/>
      <c r="AJ36" s="209"/>
      <c r="AK36" s="209"/>
      <c r="AL36" s="209"/>
      <c r="AM36" s="209"/>
      <c r="AN36" s="209"/>
      <c r="AO36" s="209"/>
      <c r="AP36" s="209"/>
      <c r="AQ36" s="209"/>
      <c r="AR36" s="209"/>
      <c r="AS36" s="209"/>
      <c r="AT36" s="209"/>
      <c r="AV36" s="223"/>
    </row>
    <row r="37" spans="1:48" s="179" customFormat="1" ht="6.75" customHeight="1">
      <c r="A37" s="218"/>
      <c r="C37" s="209"/>
      <c r="D37" s="209"/>
      <c r="E37" s="209"/>
      <c r="F37" s="209"/>
      <c r="G37" s="209"/>
      <c r="H37" s="209"/>
      <c r="I37" s="209"/>
      <c r="J37" s="209"/>
      <c r="K37" s="209"/>
      <c r="L37" s="209"/>
      <c r="M37" s="209"/>
      <c r="N37" s="209"/>
      <c r="O37" s="209"/>
      <c r="P37" s="209"/>
      <c r="Q37" s="209"/>
      <c r="R37" s="209"/>
      <c r="S37" s="209"/>
      <c r="T37" s="209"/>
      <c r="U37" s="209"/>
      <c r="V37" s="209"/>
      <c r="W37" s="209"/>
      <c r="X37" s="209"/>
      <c r="Y37" s="209"/>
      <c r="Z37" s="209"/>
      <c r="AA37" s="209"/>
      <c r="AB37" s="209"/>
      <c r="AC37" s="209"/>
      <c r="AD37" s="209"/>
      <c r="AE37" s="209"/>
      <c r="AF37" s="209"/>
      <c r="AG37" s="209"/>
      <c r="AH37" s="209"/>
      <c r="AI37" s="209"/>
      <c r="AJ37" s="209"/>
      <c r="AK37" s="209"/>
      <c r="AL37" s="209"/>
      <c r="AM37" s="209"/>
      <c r="AN37" s="209"/>
      <c r="AO37" s="209"/>
      <c r="AP37" s="209"/>
      <c r="AQ37" s="209"/>
      <c r="AR37" s="209"/>
      <c r="AS37" s="209"/>
      <c r="AT37" s="209"/>
      <c r="AV37" s="223"/>
    </row>
    <row r="38" spans="1:48" s="179" customFormat="1" ht="6.75" customHeight="1">
      <c r="A38" s="218"/>
      <c r="C38" s="209"/>
      <c r="D38" s="209"/>
      <c r="E38" s="209"/>
      <c r="F38" s="209"/>
      <c r="G38" s="209"/>
      <c r="H38" s="209"/>
      <c r="I38" s="209"/>
      <c r="J38" s="209"/>
      <c r="K38" s="209"/>
      <c r="L38" s="209"/>
      <c r="M38" s="209"/>
      <c r="N38" s="209"/>
      <c r="O38" s="209"/>
      <c r="P38" s="209"/>
      <c r="Q38" s="209"/>
      <c r="R38" s="209"/>
      <c r="S38" s="209"/>
      <c r="T38" s="209"/>
      <c r="U38" s="209"/>
      <c r="V38" s="209"/>
      <c r="W38" s="209"/>
      <c r="X38" s="209"/>
      <c r="Y38" s="209"/>
      <c r="Z38" s="209"/>
      <c r="AA38" s="209"/>
      <c r="AB38" s="209"/>
      <c r="AC38" s="209"/>
      <c r="AD38" s="209"/>
      <c r="AE38" s="209"/>
      <c r="AF38" s="209"/>
      <c r="AG38" s="209"/>
      <c r="AH38" s="209"/>
      <c r="AI38" s="209"/>
      <c r="AJ38" s="209"/>
      <c r="AK38" s="209"/>
      <c r="AL38" s="209"/>
      <c r="AM38" s="209"/>
      <c r="AN38" s="209"/>
      <c r="AO38" s="209"/>
      <c r="AP38" s="209"/>
      <c r="AQ38" s="209"/>
      <c r="AR38" s="209"/>
      <c r="AS38" s="209"/>
      <c r="AT38" s="209"/>
      <c r="AV38" s="223"/>
    </row>
    <row r="39" spans="1:48" s="179" customFormat="1" ht="6.75" customHeight="1">
      <c r="A39" s="218"/>
      <c r="C39" s="209"/>
      <c r="D39" s="209"/>
      <c r="E39" s="209"/>
      <c r="F39" s="209"/>
      <c r="G39" s="209"/>
      <c r="H39" s="209"/>
      <c r="I39" s="209"/>
      <c r="J39" s="209"/>
      <c r="K39" s="209"/>
      <c r="L39" s="209"/>
      <c r="M39" s="209"/>
      <c r="N39" s="209"/>
      <c r="O39" s="209"/>
      <c r="P39" s="209"/>
      <c r="Q39" s="209"/>
      <c r="R39" s="209"/>
      <c r="S39" s="209"/>
      <c r="T39" s="209"/>
      <c r="U39" s="209"/>
      <c r="V39" s="209"/>
      <c r="W39" s="209"/>
      <c r="X39" s="209"/>
      <c r="Y39" s="209"/>
      <c r="Z39" s="209"/>
      <c r="AA39" s="209"/>
      <c r="AB39" s="209"/>
      <c r="AC39" s="209"/>
      <c r="AD39" s="209"/>
      <c r="AE39" s="209"/>
      <c r="AF39" s="209"/>
      <c r="AG39" s="209"/>
      <c r="AH39" s="209"/>
      <c r="AI39" s="209"/>
      <c r="AJ39" s="209"/>
      <c r="AK39" s="209"/>
      <c r="AL39" s="209"/>
      <c r="AM39" s="209"/>
      <c r="AN39" s="209"/>
      <c r="AO39" s="209"/>
      <c r="AP39" s="209"/>
      <c r="AQ39" s="209"/>
      <c r="AR39" s="209"/>
      <c r="AS39" s="209"/>
      <c r="AT39" s="209"/>
      <c r="AV39" s="223"/>
    </row>
    <row r="40" spans="1:48" s="179" customFormat="1" ht="6.75" customHeight="1">
      <c r="A40" s="218"/>
      <c r="C40" s="209"/>
      <c r="D40" s="209"/>
      <c r="E40" s="209"/>
      <c r="F40" s="209"/>
      <c r="G40" s="209"/>
      <c r="H40" s="209"/>
      <c r="I40" s="209"/>
      <c r="J40" s="209"/>
      <c r="K40" s="209"/>
      <c r="L40" s="209"/>
      <c r="M40" s="209"/>
      <c r="N40" s="209"/>
      <c r="O40" s="209"/>
      <c r="P40" s="209"/>
      <c r="Q40" s="209"/>
      <c r="R40" s="209"/>
      <c r="S40" s="209"/>
      <c r="T40" s="209"/>
      <c r="U40" s="209"/>
      <c r="V40" s="209"/>
      <c r="W40" s="209"/>
      <c r="X40" s="209"/>
      <c r="Y40" s="209"/>
      <c r="Z40" s="209"/>
      <c r="AA40" s="209"/>
      <c r="AB40" s="209"/>
      <c r="AC40" s="209"/>
      <c r="AD40" s="209"/>
      <c r="AE40" s="209"/>
      <c r="AF40" s="209"/>
      <c r="AG40" s="209"/>
      <c r="AH40" s="209"/>
      <c r="AI40" s="209"/>
      <c r="AJ40" s="209"/>
      <c r="AK40" s="209"/>
      <c r="AL40" s="209"/>
      <c r="AM40" s="209"/>
      <c r="AN40" s="209"/>
      <c r="AO40" s="209"/>
      <c r="AP40" s="209"/>
      <c r="AQ40" s="209"/>
      <c r="AR40" s="209"/>
      <c r="AS40" s="209"/>
      <c r="AT40" s="209"/>
      <c r="AV40" s="223"/>
    </row>
    <row r="41" spans="1:48" s="179" customFormat="1" ht="6.75" customHeight="1">
      <c r="A41" s="218"/>
      <c r="C41" s="209"/>
      <c r="D41" s="209"/>
      <c r="E41" s="209"/>
      <c r="F41" s="209"/>
      <c r="G41" s="209"/>
      <c r="H41" s="209"/>
      <c r="I41" s="209"/>
      <c r="J41" s="209"/>
      <c r="K41" s="209"/>
      <c r="L41" s="209"/>
      <c r="M41" s="209"/>
      <c r="N41" s="209"/>
      <c r="O41" s="209"/>
      <c r="P41" s="209"/>
      <c r="Q41" s="209"/>
      <c r="R41" s="209"/>
      <c r="S41" s="209"/>
      <c r="T41" s="209"/>
      <c r="U41" s="209"/>
      <c r="V41" s="209"/>
      <c r="W41" s="209"/>
      <c r="X41" s="209"/>
      <c r="Y41" s="209"/>
      <c r="Z41" s="209"/>
      <c r="AA41" s="209"/>
      <c r="AB41" s="209"/>
      <c r="AC41" s="209"/>
      <c r="AD41" s="209"/>
      <c r="AE41" s="209"/>
      <c r="AF41" s="209"/>
      <c r="AG41" s="209"/>
      <c r="AH41" s="209"/>
      <c r="AI41" s="209"/>
      <c r="AJ41" s="209"/>
      <c r="AK41" s="209"/>
      <c r="AL41" s="209"/>
      <c r="AM41" s="209"/>
      <c r="AN41" s="209"/>
      <c r="AO41" s="209"/>
      <c r="AP41" s="209"/>
      <c r="AQ41" s="209"/>
      <c r="AR41" s="209"/>
      <c r="AS41" s="209"/>
      <c r="AT41" s="209"/>
      <c r="AV41" s="223"/>
    </row>
    <row r="42" spans="1:48" s="179" customFormat="1" ht="6.75" customHeight="1">
      <c r="A42" s="218"/>
      <c r="C42" s="209"/>
      <c r="D42" s="209"/>
      <c r="E42" s="209"/>
      <c r="F42" s="209"/>
      <c r="G42" s="209"/>
      <c r="H42" s="209"/>
      <c r="I42" s="209"/>
      <c r="J42" s="209"/>
      <c r="K42" s="209"/>
      <c r="L42" s="209"/>
      <c r="M42" s="209"/>
      <c r="N42" s="209"/>
      <c r="O42" s="209"/>
      <c r="P42" s="209"/>
      <c r="Q42" s="209"/>
      <c r="R42" s="209"/>
      <c r="S42" s="209"/>
      <c r="T42" s="209"/>
      <c r="U42" s="209"/>
      <c r="V42" s="209"/>
      <c r="W42" s="209"/>
      <c r="X42" s="209"/>
      <c r="Y42" s="209"/>
      <c r="Z42" s="209"/>
      <c r="AA42" s="209"/>
      <c r="AB42" s="209"/>
      <c r="AC42" s="209"/>
      <c r="AD42" s="209"/>
      <c r="AE42" s="209"/>
      <c r="AF42" s="209"/>
      <c r="AG42" s="209"/>
      <c r="AH42" s="209"/>
      <c r="AI42" s="209"/>
      <c r="AJ42" s="209"/>
      <c r="AK42" s="209"/>
      <c r="AL42" s="209"/>
      <c r="AM42" s="209"/>
      <c r="AN42" s="209"/>
      <c r="AO42" s="209"/>
      <c r="AP42" s="209"/>
      <c r="AQ42" s="209"/>
      <c r="AR42" s="209"/>
      <c r="AS42" s="209"/>
      <c r="AT42" s="209"/>
      <c r="AV42" s="223"/>
    </row>
    <row r="43" spans="1:48" s="179" customFormat="1" ht="6.75" customHeight="1">
      <c r="A43" s="218"/>
      <c r="C43" s="209"/>
      <c r="D43" s="209"/>
      <c r="E43" s="209"/>
      <c r="F43" s="209"/>
      <c r="G43" s="209"/>
      <c r="H43" s="209"/>
      <c r="I43" s="209"/>
      <c r="J43" s="209"/>
      <c r="K43" s="209"/>
      <c r="L43" s="209"/>
      <c r="M43" s="209"/>
      <c r="N43" s="209"/>
      <c r="O43" s="209"/>
      <c r="P43" s="209"/>
      <c r="Q43" s="209"/>
      <c r="R43" s="209"/>
      <c r="S43" s="209"/>
      <c r="T43" s="209"/>
      <c r="U43" s="209"/>
      <c r="V43" s="209"/>
      <c r="W43" s="209"/>
      <c r="X43" s="209"/>
      <c r="Y43" s="209"/>
      <c r="Z43" s="209"/>
      <c r="AA43" s="209"/>
      <c r="AB43" s="209"/>
      <c r="AC43" s="209"/>
      <c r="AD43" s="209"/>
      <c r="AE43" s="209"/>
      <c r="AF43" s="209"/>
      <c r="AG43" s="209"/>
      <c r="AH43" s="209"/>
      <c r="AI43" s="209"/>
      <c r="AJ43" s="209"/>
      <c r="AK43" s="209"/>
      <c r="AL43" s="209"/>
      <c r="AM43" s="209"/>
      <c r="AN43" s="209"/>
      <c r="AO43" s="209"/>
      <c r="AP43" s="209"/>
      <c r="AQ43" s="209"/>
      <c r="AR43" s="209"/>
      <c r="AS43" s="209"/>
      <c r="AT43" s="209"/>
      <c r="AV43" s="223"/>
    </row>
    <row r="44" spans="1:48" s="179" customFormat="1" ht="6.75" customHeight="1">
      <c r="A44" s="218"/>
      <c r="C44" s="209"/>
      <c r="D44" s="209"/>
      <c r="E44" s="209"/>
      <c r="F44" s="209"/>
      <c r="G44" s="209"/>
      <c r="H44" s="209"/>
      <c r="I44" s="209"/>
      <c r="J44" s="209"/>
      <c r="K44" s="209"/>
      <c r="L44" s="209"/>
      <c r="M44" s="209"/>
      <c r="N44" s="209"/>
      <c r="O44" s="209"/>
      <c r="P44" s="209"/>
      <c r="Q44" s="209"/>
      <c r="R44" s="209"/>
      <c r="S44" s="209"/>
      <c r="T44" s="209"/>
      <c r="U44" s="209"/>
      <c r="V44" s="209"/>
      <c r="W44" s="209"/>
      <c r="X44" s="209"/>
      <c r="Y44" s="209"/>
      <c r="Z44" s="209"/>
      <c r="AA44" s="209"/>
      <c r="AB44" s="209"/>
      <c r="AC44" s="209"/>
      <c r="AD44" s="209"/>
      <c r="AE44" s="209"/>
      <c r="AF44" s="209"/>
      <c r="AG44" s="209"/>
      <c r="AH44" s="209"/>
      <c r="AI44" s="209"/>
      <c r="AJ44" s="209"/>
      <c r="AK44" s="209"/>
      <c r="AL44" s="209"/>
      <c r="AM44" s="209"/>
      <c r="AN44" s="209"/>
      <c r="AO44" s="209"/>
      <c r="AP44" s="209"/>
      <c r="AQ44" s="209"/>
      <c r="AR44" s="209"/>
      <c r="AS44" s="209"/>
      <c r="AT44" s="209"/>
      <c r="AV44" s="223"/>
    </row>
    <row r="45" spans="1:48" s="179" customFormat="1" ht="6.75" customHeight="1">
      <c r="A45" s="218"/>
      <c r="C45" s="209"/>
      <c r="D45" s="209"/>
      <c r="E45" s="209"/>
      <c r="F45" s="209"/>
      <c r="G45" s="209"/>
      <c r="H45" s="209"/>
      <c r="I45" s="209"/>
      <c r="J45" s="209"/>
      <c r="K45" s="209"/>
      <c r="L45" s="209"/>
      <c r="M45" s="209"/>
      <c r="N45" s="209"/>
      <c r="O45" s="209"/>
      <c r="P45" s="209"/>
      <c r="Q45" s="209"/>
      <c r="R45" s="209"/>
      <c r="S45" s="209"/>
      <c r="T45" s="209"/>
      <c r="U45" s="209"/>
      <c r="V45" s="209"/>
      <c r="W45" s="209"/>
      <c r="X45" s="209"/>
      <c r="Y45" s="209"/>
      <c r="Z45" s="209"/>
      <c r="AA45" s="209"/>
      <c r="AB45" s="209"/>
      <c r="AC45" s="209"/>
      <c r="AD45" s="209"/>
      <c r="AE45" s="209"/>
      <c r="AF45" s="209"/>
      <c r="AG45" s="209"/>
      <c r="AH45" s="209"/>
      <c r="AI45" s="209"/>
      <c r="AJ45" s="209"/>
      <c r="AK45" s="209"/>
      <c r="AL45" s="209"/>
      <c r="AM45" s="209"/>
      <c r="AN45" s="209"/>
      <c r="AO45" s="209"/>
      <c r="AP45" s="209"/>
      <c r="AQ45" s="209"/>
      <c r="AR45" s="209"/>
      <c r="AS45" s="209"/>
      <c r="AT45" s="209"/>
      <c r="AV45" s="223"/>
    </row>
    <row r="46" spans="1:48" s="179" customFormat="1" ht="6.75" customHeight="1">
      <c r="A46" s="218"/>
      <c r="C46" s="209"/>
      <c r="D46" s="209"/>
      <c r="E46" s="209"/>
      <c r="F46" s="209"/>
      <c r="G46" s="209"/>
      <c r="H46" s="209"/>
      <c r="I46" s="209"/>
      <c r="J46" s="209"/>
      <c r="K46" s="209"/>
      <c r="L46" s="209"/>
      <c r="M46" s="209"/>
      <c r="N46" s="209"/>
      <c r="O46" s="209"/>
      <c r="P46" s="209"/>
      <c r="Q46" s="209"/>
      <c r="R46" s="209"/>
      <c r="S46" s="209"/>
      <c r="T46" s="209"/>
      <c r="U46" s="209"/>
      <c r="V46" s="209"/>
      <c r="W46" s="209"/>
      <c r="X46" s="209"/>
      <c r="Y46" s="209"/>
      <c r="Z46" s="209"/>
      <c r="AA46" s="209"/>
      <c r="AB46" s="209"/>
      <c r="AC46" s="209"/>
      <c r="AD46" s="209"/>
      <c r="AE46" s="209"/>
      <c r="AF46" s="209"/>
      <c r="AG46" s="209"/>
      <c r="AH46" s="209"/>
      <c r="AI46" s="209"/>
      <c r="AJ46" s="209"/>
      <c r="AK46" s="209"/>
      <c r="AL46" s="209"/>
      <c r="AM46" s="209"/>
      <c r="AN46" s="209"/>
      <c r="AO46" s="209"/>
      <c r="AP46" s="209"/>
      <c r="AQ46" s="209"/>
      <c r="AR46" s="209"/>
      <c r="AS46" s="209"/>
      <c r="AT46" s="209"/>
      <c r="AV46" s="223"/>
    </row>
    <row r="47" spans="1:48" s="179" customFormat="1" ht="6.75" customHeight="1">
      <c r="A47" s="218"/>
      <c r="C47" s="209"/>
      <c r="D47" s="209"/>
      <c r="E47" s="209"/>
      <c r="F47" s="209"/>
      <c r="G47" s="209"/>
      <c r="H47" s="209"/>
      <c r="I47" s="209"/>
      <c r="J47" s="209"/>
      <c r="K47" s="209"/>
      <c r="L47" s="209"/>
      <c r="M47" s="209"/>
      <c r="N47" s="209"/>
      <c r="O47" s="209"/>
      <c r="P47" s="209"/>
      <c r="Q47" s="209"/>
      <c r="R47" s="209"/>
      <c r="S47" s="209"/>
      <c r="T47" s="209"/>
      <c r="U47" s="209"/>
      <c r="V47" s="209"/>
      <c r="W47" s="209"/>
      <c r="X47" s="209"/>
      <c r="Y47" s="209"/>
      <c r="Z47" s="209"/>
      <c r="AA47" s="209"/>
      <c r="AB47" s="209"/>
      <c r="AC47" s="209"/>
      <c r="AD47" s="209"/>
      <c r="AE47" s="209"/>
      <c r="AF47" s="209"/>
      <c r="AG47" s="209"/>
      <c r="AH47" s="209"/>
      <c r="AI47" s="209"/>
      <c r="AJ47" s="209"/>
      <c r="AK47" s="209"/>
      <c r="AL47" s="209"/>
      <c r="AM47" s="209"/>
      <c r="AN47" s="209"/>
      <c r="AO47" s="209"/>
      <c r="AP47" s="209"/>
      <c r="AQ47" s="209"/>
      <c r="AR47" s="209"/>
      <c r="AS47" s="209"/>
      <c r="AT47" s="209"/>
      <c r="AV47" s="223"/>
    </row>
    <row r="48" spans="1:48" s="179" customFormat="1" ht="6.75" customHeight="1">
      <c r="A48" s="218"/>
      <c r="C48" s="209"/>
      <c r="D48" s="209"/>
      <c r="E48" s="209"/>
      <c r="F48" s="209"/>
      <c r="G48" s="209"/>
      <c r="H48" s="209"/>
      <c r="I48" s="209"/>
      <c r="J48" s="209"/>
      <c r="K48" s="209"/>
      <c r="L48" s="209"/>
      <c r="M48" s="209"/>
      <c r="N48" s="209"/>
      <c r="O48" s="209"/>
      <c r="P48" s="209"/>
      <c r="Q48" s="209"/>
      <c r="R48" s="209"/>
      <c r="S48" s="209"/>
      <c r="T48" s="209"/>
      <c r="U48" s="209"/>
      <c r="V48" s="209"/>
      <c r="W48" s="209"/>
      <c r="X48" s="209"/>
      <c r="Y48" s="209"/>
      <c r="Z48" s="209"/>
      <c r="AA48" s="209"/>
      <c r="AB48" s="209"/>
      <c r="AC48" s="209"/>
      <c r="AD48" s="209"/>
      <c r="AE48" s="209"/>
      <c r="AF48" s="209"/>
      <c r="AG48" s="209"/>
      <c r="AH48" s="209"/>
      <c r="AI48" s="209"/>
      <c r="AJ48" s="209"/>
      <c r="AK48" s="209"/>
      <c r="AL48" s="209"/>
      <c r="AM48" s="209"/>
      <c r="AN48" s="209"/>
      <c r="AO48" s="209"/>
      <c r="AP48" s="209"/>
      <c r="AQ48" s="209"/>
      <c r="AR48" s="209"/>
      <c r="AS48" s="209"/>
      <c r="AT48" s="209"/>
      <c r="AV48" s="223"/>
    </row>
    <row r="49" spans="1:50" s="179" customFormat="1" ht="6.75" customHeight="1">
      <c r="A49" s="218"/>
      <c r="C49" s="209"/>
      <c r="D49" s="209"/>
      <c r="E49" s="209"/>
      <c r="F49" s="209"/>
      <c r="G49" s="209"/>
      <c r="H49" s="209"/>
      <c r="I49" s="209"/>
      <c r="J49" s="209"/>
      <c r="K49" s="209"/>
      <c r="L49" s="209"/>
      <c r="M49" s="209"/>
      <c r="N49" s="209"/>
      <c r="O49" s="209"/>
      <c r="P49" s="209"/>
      <c r="Q49" s="209"/>
      <c r="R49" s="209"/>
      <c r="S49" s="209"/>
      <c r="T49" s="209"/>
      <c r="U49" s="209"/>
      <c r="V49" s="209"/>
      <c r="W49" s="209"/>
      <c r="X49" s="209"/>
      <c r="Y49" s="209"/>
      <c r="Z49" s="209"/>
      <c r="AA49" s="209"/>
      <c r="AB49" s="209"/>
      <c r="AC49" s="209"/>
      <c r="AD49" s="209"/>
      <c r="AE49" s="209"/>
      <c r="AF49" s="209"/>
      <c r="AG49" s="209"/>
      <c r="AH49" s="209"/>
      <c r="AI49" s="209"/>
      <c r="AJ49" s="209"/>
      <c r="AK49" s="209"/>
      <c r="AL49" s="209"/>
      <c r="AM49" s="209"/>
      <c r="AN49" s="209"/>
      <c r="AO49" s="209"/>
      <c r="AP49" s="209"/>
      <c r="AQ49" s="209"/>
      <c r="AR49" s="209"/>
      <c r="AS49" s="209"/>
      <c r="AT49" s="209"/>
      <c r="AV49" s="223"/>
    </row>
    <row r="50" spans="1:50" s="179" customFormat="1" ht="6.75" customHeight="1">
      <c r="A50" s="218"/>
      <c r="C50" s="209"/>
      <c r="D50" s="209"/>
      <c r="E50" s="209"/>
      <c r="F50" s="209"/>
      <c r="G50" s="209"/>
      <c r="H50" s="209"/>
      <c r="I50" s="209"/>
      <c r="J50" s="209"/>
      <c r="K50" s="209"/>
      <c r="L50" s="209"/>
      <c r="M50" s="209"/>
      <c r="N50" s="209"/>
      <c r="O50" s="209"/>
      <c r="P50" s="209"/>
      <c r="Q50" s="209"/>
      <c r="R50" s="209"/>
      <c r="S50" s="209"/>
      <c r="T50" s="209"/>
      <c r="U50" s="209"/>
      <c r="V50" s="209"/>
      <c r="W50" s="209"/>
      <c r="X50" s="209"/>
      <c r="Y50" s="209"/>
      <c r="Z50" s="209"/>
      <c r="AA50" s="209"/>
      <c r="AB50" s="209"/>
      <c r="AC50" s="209"/>
      <c r="AD50" s="209"/>
      <c r="AE50" s="209"/>
      <c r="AF50" s="209"/>
      <c r="AG50" s="209"/>
      <c r="AH50" s="209"/>
      <c r="AI50" s="209"/>
      <c r="AJ50" s="209"/>
      <c r="AK50" s="209"/>
      <c r="AL50" s="209"/>
      <c r="AM50" s="209"/>
      <c r="AN50" s="209"/>
      <c r="AO50" s="209"/>
      <c r="AP50" s="209"/>
      <c r="AQ50" s="209"/>
      <c r="AR50" s="209"/>
      <c r="AS50" s="209"/>
      <c r="AT50" s="209"/>
      <c r="AV50" s="223"/>
    </row>
    <row r="51" spans="1:50" s="179" customFormat="1" ht="6.75" customHeight="1">
      <c r="A51" s="218"/>
      <c r="C51" s="209"/>
      <c r="D51" s="209"/>
      <c r="E51" s="209"/>
      <c r="F51" s="209"/>
      <c r="G51" s="209"/>
      <c r="H51" s="209"/>
      <c r="I51" s="209"/>
      <c r="J51" s="209"/>
      <c r="K51" s="209"/>
      <c r="L51" s="209"/>
      <c r="M51" s="209"/>
      <c r="N51" s="209"/>
      <c r="O51" s="209"/>
      <c r="P51" s="209"/>
      <c r="Q51" s="209"/>
      <c r="R51" s="209"/>
      <c r="S51" s="209"/>
      <c r="T51" s="209"/>
      <c r="U51" s="209"/>
      <c r="V51" s="209"/>
      <c r="W51" s="209"/>
      <c r="X51" s="209"/>
      <c r="Y51" s="209"/>
      <c r="Z51" s="209"/>
      <c r="AA51" s="209"/>
      <c r="AB51" s="209"/>
      <c r="AC51" s="209"/>
      <c r="AD51" s="209"/>
      <c r="AE51" s="209"/>
      <c r="AF51" s="209"/>
      <c r="AG51" s="209"/>
      <c r="AH51" s="209"/>
      <c r="AI51" s="209"/>
      <c r="AJ51" s="209"/>
      <c r="AK51" s="209"/>
      <c r="AL51" s="209"/>
      <c r="AM51" s="209"/>
      <c r="AN51" s="209"/>
      <c r="AO51" s="209"/>
      <c r="AP51" s="209"/>
      <c r="AQ51" s="209"/>
      <c r="AR51" s="209"/>
      <c r="AS51" s="209"/>
      <c r="AT51" s="209"/>
      <c r="AV51" s="223"/>
    </row>
    <row r="52" spans="1:50" s="179" customFormat="1" ht="6.75" customHeight="1">
      <c r="A52" s="218"/>
      <c r="C52" s="209"/>
      <c r="D52" s="209"/>
      <c r="E52" s="209"/>
      <c r="F52" s="209"/>
      <c r="G52" s="209"/>
      <c r="H52" s="209"/>
      <c r="I52" s="209"/>
      <c r="J52" s="209"/>
      <c r="K52" s="209"/>
      <c r="L52" s="209"/>
      <c r="M52" s="209"/>
      <c r="N52" s="209"/>
      <c r="O52" s="209"/>
      <c r="P52" s="209"/>
      <c r="Q52" s="209"/>
      <c r="R52" s="209"/>
      <c r="S52" s="209"/>
      <c r="T52" s="209"/>
      <c r="U52" s="209"/>
      <c r="V52" s="209"/>
      <c r="W52" s="209"/>
      <c r="X52" s="209"/>
      <c r="Y52" s="209"/>
      <c r="Z52" s="209"/>
      <c r="AA52" s="209"/>
      <c r="AB52" s="209"/>
      <c r="AC52" s="209"/>
      <c r="AD52" s="209"/>
      <c r="AE52" s="209"/>
      <c r="AF52" s="209"/>
      <c r="AG52" s="209"/>
      <c r="AH52" s="209"/>
      <c r="AI52" s="209"/>
      <c r="AJ52" s="209"/>
      <c r="AK52" s="209"/>
      <c r="AL52" s="209"/>
      <c r="AM52" s="209"/>
      <c r="AN52" s="209"/>
      <c r="AO52" s="209"/>
      <c r="AP52" s="209"/>
      <c r="AQ52" s="209"/>
      <c r="AR52" s="209"/>
      <c r="AS52" s="209"/>
      <c r="AT52" s="209"/>
      <c r="AV52" s="223"/>
    </row>
    <row r="53" spans="1:50" s="179" customFormat="1" ht="6.75" customHeight="1">
      <c r="A53" s="218"/>
      <c r="C53" s="209"/>
      <c r="D53" s="209"/>
      <c r="E53" s="209"/>
      <c r="F53" s="209"/>
      <c r="G53" s="209"/>
      <c r="H53" s="209"/>
      <c r="I53" s="209"/>
      <c r="J53" s="209"/>
      <c r="K53" s="209"/>
      <c r="L53" s="209"/>
      <c r="M53" s="209"/>
      <c r="N53" s="209"/>
      <c r="O53" s="209"/>
      <c r="P53" s="209"/>
      <c r="Q53" s="209"/>
      <c r="R53" s="209"/>
      <c r="S53" s="209"/>
      <c r="T53" s="209"/>
      <c r="U53" s="209"/>
      <c r="V53" s="209"/>
      <c r="W53" s="209"/>
      <c r="X53" s="209"/>
      <c r="Y53" s="209"/>
      <c r="Z53" s="209"/>
      <c r="AA53" s="209"/>
      <c r="AB53" s="209"/>
      <c r="AC53" s="209"/>
      <c r="AD53" s="209"/>
      <c r="AE53" s="209"/>
      <c r="AF53" s="209"/>
      <c r="AG53" s="209"/>
      <c r="AH53" s="209"/>
      <c r="AI53" s="209"/>
      <c r="AJ53" s="209"/>
      <c r="AK53" s="209"/>
      <c r="AL53" s="209"/>
      <c r="AM53" s="209"/>
      <c r="AN53" s="209"/>
      <c r="AO53" s="209"/>
      <c r="AP53" s="209"/>
      <c r="AQ53" s="209"/>
      <c r="AR53" s="209"/>
      <c r="AS53" s="209"/>
      <c r="AT53" s="209"/>
      <c r="AV53" s="223"/>
    </row>
    <row r="54" spans="1:50" s="179" customFormat="1" ht="6.75" customHeight="1">
      <c r="A54" s="218"/>
      <c r="C54" s="209"/>
      <c r="D54" s="209"/>
      <c r="E54" s="209"/>
      <c r="F54" s="209"/>
      <c r="G54" s="209"/>
      <c r="H54" s="209"/>
      <c r="I54" s="209"/>
      <c r="J54" s="209"/>
      <c r="K54" s="209"/>
      <c r="L54" s="209"/>
      <c r="M54" s="209"/>
      <c r="N54" s="209"/>
      <c r="O54" s="209"/>
      <c r="P54" s="209"/>
      <c r="Q54" s="209"/>
      <c r="R54" s="209"/>
      <c r="S54" s="209"/>
      <c r="T54" s="209"/>
      <c r="U54" s="209"/>
      <c r="V54" s="209"/>
      <c r="W54" s="209"/>
      <c r="X54" s="209"/>
      <c r="Y54" s="209"/>
      <c r="Z54" s="209"/>
      <c r="AA54" s="209"/>
      <c r="AB54" s="209"/>
      <c r="AC54" s="209"/>
      <c r="AD54" s="209"/>
      <c r="AE54" s="209"/>
      <c r="AF54" s="209"/>
      <c r="AG54" s="209"/>
      <c r="AH54" s="209"/>
      <c r="AI54" s="209"/>
      <c r="AJ54" s="209"/>
      <c r="AK54" s="209"/>
      <c r="AL54" s="209"/>
      <c r="AM54" s="209"/>
      <c r="AN54" s="209"/>
      <c r="AO54" s="209"/>
      <c r="AP54" s="209"/>
      <c r="AQ54" s="209"/>
      <c r="AR54" s="209"/>
      <c r="AS54" s="209"/>
      <c r="AT54" s="209"/>
      <c r="AV54" s="223"/>
    </row>
    <row r="55" spans="1:50" s="179" customFormat="1" ht="6.75" customHeight="1">
      <c r="A55" s="218"/>
      <c r="C55" s="209"/>
      <c r="D55" s="209"/>
      <c r="E55" s="209"/>
      <c r="F55" s="209"/>
      <c r="G55" s="209"/>
      <c r="H55" s="209"/>
      <c r="I55" s="209"/>
      <c r="J55" s="209"/>
      <c r="K55" s="209"/>
      <c r="L55" s="209"/>
      <c r="M55" s="209"/>
      <c r="N55" s="209"/>
      <c r="O55" s="209"/>
      <c r="P55" s="209"/>
      <c r="Q55" s="209"/>
      <c r="R55" s="209"/>
      <c r="S55" s="209"/>
      <c r="T55" s="209"/>
      <c r="U55" s="209"/>
      <c r="V55" s="209"/>
      <c r="W55" s="209"/>
      <c r="X55" s="209"/>
      <c r="Y55" s="209"/>
      <c r="Z55" s="209"/>
      <c r="AA55" s="209"/>
      <c r="AB55" s="209"/>
      <c r="AC55" s="209"/>
      <c r="AD55" s="209"/>
      <c r="AE55" s="209"/>
      <c r="AF55" s="209"/>
      <c r="AG55" s="209"/>
      <c r="AH55" s="209"/>
      <c r="AI55" s="209"/>
      <c r="AJ55" s="209"/>
      <c r="AK55" s="209"/>
      <c r="AL55" s="209"/>
      <c r="AM55" s="209"/>
      <c r="AN55" s="209"/>
      <c r="AO55" s="209"/>
      <c r="AP55" s="209"/>
      <c r="AQ55" s="209"/>
      <c r="AR55" s="209"/>
      <c r="AS55" s="209"/>
      <c r="AT55" s="209"/>
      <c r="AV55" s="223"/>
    </row>
    <row r="56" spans="1:50" s="179" customFormat="1" ht="6.75" customHeight="1">
      <c r="A56" s="218"/>
      <c r="C56" s="209"/>
      <c r="D56" s="209"/>
      <c r="E56" s="209"/>
      <c r="F56" s="209"/>
      <c r="G56" s="209"/>
      <c r="H56" s="209"/>
      <c r="I56" s="209"/>
      <c r="J56" s="209"/>
      <c r="K56" s="209"/>
      <c r="L56" s="209"/>
      <c r="M56" s="209"/>
      <c r="N56" s="209"/>
      <c r="O56" s="209"/>
      <c r="P56" s="209"/>
      <c r="Q56" s="209"/>
      <c r="R56" s="209"/>
      <c r="S56" s="209"/>
      <c r="T56" s="209"/>
      <c r="U56" s="209"/>
      <c r="V56" s="209"/>
      <c r="W56" s="209"/>
      <c r="X56" s="209"/>
      <c r="Y56" s="209"/>
      <c r="Z56" s="209"/>
      <c r="AA56" s="209"/>
      <c r="AB56" s="209"/>
      <c r="AC56" s="209"/>
      <c r="AD56" s="209"/>
      <c r="AE56" s="209"/>
      <c r="AF56" s="209"/>
      <c r="AG56" s="209"/>
      <c r="AH56" s="209"/>
      <c r="AI56" s="209"/>
      <c r="AJ56" s="209"/>
      <c r="AK56" s="209"/>
      <c r="AL56" s="209"/>
      <c r="AM56" s="209"/>
      <c r="AN56" s="209"/>
      <c r="AO56" s="209"/>
      <c r="AP56" s="209"/>
      <c r="AQ56" s="209"/>
      <c r="AR56" s="209"/>
      <c r="AS56" s="209"/>
      <c r="AT56" s="209"/>
      <c r="AV56" s="223"/>
    </row>
    <row r="57" spans="1:50" s="179" customFormat="1" ht="6.75" customHeight="1">
      <c r="A57" s="218"/>
      <c r="AV57" s="223"/>
    </row>
    <row r="58" spans="1:50" s="179" customFormat="1" ht="6.75" customHeight="1">
      <c r="A58" s="218"/>
      <c r="AV58" s="223"/>
    </row>
    <row r="59" spans="1:50" s="179" customFormat="1" ht="6.75" customHeight="1">
      <c r="A59" s="218"/>
      <c r="AV59" s="223"/>
    </row>
    <row r="60" spans="1:50" s="179" customFormat="1" ht="6.75" customHeight="1">
      <c r="A60" s="218"/>
      <c r="AV60" s="223"/>
    </row>
    <row r="61" spans="1:50" s="179" customFormat="1" ht="6.75" customHeight="1">
      <c r="A61" s="218"/>
      <c r="AV61" s="223"/>
    </row>
    <row r="62" spans="1:50" s="179" customFormat="1" ht="6.75" customHeight="1">
      <c r="A62" s="218"/>
      <c r="AV62" s="223"/>
    </row>
    <row r="63" spans="1:50" ht="6.75" customHeight="1">
      <c r="A63" s="218"/>
      <c r="B63" s="179"/>
      <c r="C63" s="179"/>
      <c r="D63" s="179"/>
      <c r="E63" s="179"/>
      <c r="F63" s="179"/>
      <c r="G63" s="179"/>
      <c r="H63" s="179"/>
      <c r="I63" s="179"/>
      <c r="J63" s="179"/>
      <c r="K63" s="179"/>
      <c r="L63" s="179"/>
      <c r="M63" s="179"/>
      <c r="N63" s="179"/>
      <c r="O63" s="179"/>
      <c r="P63" s="179"/>
      <c r="Q63" s="179"/>
      <c r="R63" s="179"/>
      <c r="S63" s="179"/>
      <c r="T63" s="179"/>
      <c r="U63" s="179"/>
      <c r="V63" s="179"/>
      <c r="W63" s="179"/>
      <c r="X63" s="179"/>
      <c r="Y63" s="179"/>
      <c r="Z63" s="179"/>
      <c r="AA63" s="179"/>
      <c r="AB63" s="179"/>
      <c r="AC63" s="179"/>
      <c r="AD63" s="179"/>
      <c r="AE63" s="179"/>
      <c r="AF63" s="179"/>
      <c r="AG63" s="179"/>
      <c r="AH63" s="179"/>
      <c r="AI63" s="179"/>
      <c r="AJ63" s="179"/>
      <c r="AK63" s="179"/>
      <c r="AL63" s="179"/>
      <c r="AM63" s="179"/>
      <c r="AN63" s="179"/>
      <c r="AO63" s="179"/>
      <c r="AP63" s="179"/>
      <c r="AQ63" s="179"/>
      <c r="AR63" s="179"/>
      <c r="AS63" s="179"/>
      <c r="AT63" s="179"/>
      <c r="AU63" s="179"/>
      <c r="AV63" s="223"/>
      <c r="AW63" s="179"/>
      <c r="AX63" s="179"/>
    </row>
    <row r="64" spans="1:50" ht="6.75" customHeight="1">
      <c r="A64" s="218"/>
      <c r="B64" s="179"/>
      <c r="C64" s="179"/>
      <c r="D64" s="179"/>
      <c r="E64" s="179"/>
      <c r="F64" s="179"/>
      <c r="G64" s="179"/>
      <c r="H64" s="179"/>
      <c r="I64" s="179"/>
      <c r="J64" s="179"/>
      <c r="K64" s="179"/>
      <c r="L64" s="179"/>
      <c r="M64" s="179"/>
      <c r="N64" s="179"/>
      <c r="O64" s="179"/>
      <c r="P64" s="179"/>
      <c r="Q64" s="179"/>
      <c r="R64" s="179"/>
      <c r="S64" s="179"/>
      <c r="T64" s="179"/>
      <c r="U64" s="179"/>
      <c r="V64" s="179"/>
      <c r="W64" s="179"/>
      <c r="X64" s="179"/>
      <c r="Y64" s="179"/>
      <c r="Z64" s="179"/>
      <c r="AA64" s="179"/>
      <c r="AB64" s="179"/>
      <c r="AC64" s="179"/>
      <c r="AD64" s="179"/>
      <c r="AE64" s="179"/>
      <c r="AF64" s="179"/>
      <c r="AG64" s="179"/>
      <c r="AH64" s="179"/>
      <c r="AI64" s="179"/>
      <c r="AJ64" s="179"/>
      <c r="AK64" s="179"/>
      <c r="AL64" s="179"/>
      <c r="AM64" s="179"/>
      <c r="AN64" s="179"/>
      <c r="AO64" s="179"/>
      <c r="AP64" s="179"/>
      <c r="AQ64" s="179"/>
      <c r="AR64" s="179"/>
      <c r="AS64" s="179"/>
      <c r="AT64" s="179"/>
      <c r="AU64" s="179"/>
      <c r="AV64" s="223"/>
      <c r="AW64" s="179"/>
      <c r="AX64" s="179"/>
    </row>
    <row r="65" spans="1:50" ht="6.75" customHeight="1">
      <c r="A65" s="218"/>
      <c r="B65" s="179"/>
      <c r="C65" s="179"/>
      <c r="D65" s="179"/>
      <c r="E65" s="179"/>
      <c r="F65" s="179"/>
      <c r="G65" s="179"/>
      <c r="H65" s="179"/>
      <c r="I65" s="179"/>
      <c r="J65" s="179"/>
      <c r="K65" s="179"/>
      <c r="L65" s="179"/>
      <c r="M65" s="179"/>
      <c r="N65" s="179"/>
      <c r="O65" s="179"/>
      <c r="P65" s="179"/>
      <c r="Q65" s="179"/>
      <c r="R65" s="179"/>
      <c r="S65" s="179"/>
      <c r="T65" s="179"/>
      <c r="U65" s="179"/>
      <c r="V65" s="179"/>
      <c r="W65" s="179"/>
      <c r="X65" s="179"/>
      <c r="Y65" s="179"/>
      <c r="Z65" s="179"/>
      <c r="AA65" s="179"/>
      <c r="AB65" s="179"/>
      <c r="AC65" s="179"/>
      <c r="AD65" s="179"/>
      <c r="AE65" s="179"/>
      <c r="AF65" s="179"/>
      <c r="AG65" s="179"/>
      <c r="AH65" s="179"/>
      <c r="AI65" s="179"/>
      <c r="AJ65" s="179"/>
      <c r="AK65" s="179"/>
      <c r="AL65" s="179"/>
      <c r="AM65" s="179"/>
      <c r="AN65" s="179"/>
      <c r="AO65" s="179"/>
      <c r="AP65" s="179"/>
      <c r="AQ65" s="179"/>
      <c r="AR65" s="179"/>
      <c r="AS65" s="179"/>
      <c r="AT65" s="179"/>
      <c r="AU65" s="179"/>
      <c r="AV65" s="223"/>
      <c r="AW65" s="179"/>
      <c r="AX65" s="179"/>
    </row>
    <row r="66" spans="1:50" ht="6.75" customHeight="1">
      <c r="A66" s="218"/>
      <c r="B66" s="179"/>
      <c r="C66" s="179"/>
      <c r="D66" s="179"/>
      <c r="E66" s="179"/>
      <c r="F66" s="179"/>
      <c r="G66" s="179"/>
      <c r="H66" s="179"/>
      <c r="I66" s="179"/>
      <c r="J66" s="179"/>
      <c r="K66" s="179"/>
      <c r="L66" s="179"/>
      <c r="M66" s="179"/>
      <c r="N66" s="179"/>
      <c r="O66" s="179"/>
      <c r="P66" s="179"/>
      <c r="Q66" s="179"/>
      <c r="R66" s="179"/>
      <c r="S66" s="179"/>
      <c r="T66" s="179"/>
      <c r="U66" s="179"/>
      <c r="V66" s="179"/>
      <c r="W66" s="179"/>
      <c r="X66" s="179"/>
      <c r="Y66" s="179"/>
      <c r="Z66" s="179"/>
      <c r="AA66" s="179"/>
      <c r="AB66" s="179"/>
      <c r="AC66" s="179"/>
      <c r="AD66" s="179"/>
      <c r="AE66" s="179"/>
      <c r="AF66" s="179"/>
      <c r="AG66" s="179"/>
      <c r="AH66" s="179"/>
      <c r="AI66" s="179"/>
      <c r="AJ66" s="179"/>
      <c r="AK66" s="179"/>
      <c r="AL66" s="179"/>
      <c r="AM66" s="179"/>
      <c r="AN66" s="179"/>
      <c r="AO66" s="179"/>
      <c r="AP66" s="179"/>
      <c r="AQ66" s="179"/>
      <c r="AR66" s="179"/>
      <c r="AS66" s="179"/>
      <c r="AT66" s="179"/>
      <c r="AU66" s="179"/>
      <c r="AV66" s="223"/>
      <c r="AW66" s="179"/>
      <c r="AX66" s="179"/>
    </row>
    <row r="67" spans="1:50" ht="6.75" customHeight="1">
      <c r="A67" s="224"/>
      <c r="B67" s="177"/>
      <c r="C67" s="177"/>
      <c r="D67" s="177"/>
      <c r="E67" s="177"/>
      <c r="F67" s="177"/>
      <c r="G67" s="177"/>
      <c r="H67" s="177"/>
      <c r="I67" s="177"/>
      <c r="J67" s="177"/>
      <c r="K67" s="177"/>
      <c r="L67" s="177"/>
      <c r="M67" s="177"/>
      <c r="N67" s="177"/>
      <c r="O67" s="177"/>
      <c r="P67" s="177"/>
      <c r="Q67" s="177"/>
      <c r="R67" s="177"/>
      <c r="S67" s="177"/>
      <c r="T67" s="177"/>
      <c r="U67" s="177"/>
      <c r="V67" s="177"/>
      <c r="W67" s="177"/>
      <c r="X67" s="177"/>
      <c r="Y67" s="177"/>
      <c r="Z67" s="177"/>
      <c r="AA67" s="177"/>
      <c r="AB67" s="177"/>
      <c r="AC67" s="177"/>
      <c r="AD67" s="177"/>
      <c r="AE67" s="177"/>
      <c r="AF67" s="177"/>
      <c r="AG67" s="177"/>
      <c r="AH67" s="177"/>
      <c r="AI67" s="177"/>
      <c r="AJ67" s="177"/>
      <c r="AK67" s="177"/>
      <c r="AL67" s="177"/>
      <c r="AM67" s="177"/>
      <c r="AN67" s="177"/>
      <c r="AO67" s="177"/>
      <c r="AP67" s="177"/>
      <c r="AQ67" s="177"/>
      <c r="AR67" s="177"/>
      <c r="AS67" s="177"/>
      <c r="AT67" s="177"/>
      <c r="AU67" s="177"/>
      <c r="AV67" s="225"/>
    </row>
    <row r="68" spans="1:50" ht="6.75" customHeight="1">
      <c r="A68" s="224"/>
      <c r="B68" s="177"/>
      <c r="C68" s="177"/>
      <c r="D68" s="177"/>
      <c r="E68" s="177"/>
      <c r="F68" s="177"/>
      <c r="G68" s="177"/>
      <c r="H68" s="177"/>
      <c r="I68" s="177"/>
      <c r="J68" s="177"/>
      <c r="K68" s="177"/>
      <c r="L68" s="177"/>
      <c r="M68" s="177"/>
      <c r="N68" s="177"/>
      <c r="O68" s="177"/>
      <c r="P68" s="177"/>
      <c r="Q68" s="177"/>
      <c r="R68" s="177"/>
      <c r="S68" s="177"/>
      <c r="T68" s="177"/>
      <c r="U68" s="177"/>
      <c r="V68" s="177"/>
      <c r="W68" s="177"/>
      <c r="X68" s="177"/>
      <c r="Y68" s="177"/>
      <c r="Z68" s="177"/>
      <c r="AA68" s="177"/>
      <c r="AB68" s="177"/>
      <c r="AC68" s="177"/>
      <c r="AD68" s="177"/>
      <c r="AE68" s="177"/>
      <c r="AF68" s="177"/>
      <c r="AG68" s="177"/>
      <c r="AH68" s="177"/>
      <c r="AI68" s="177"/>
      <c r="AJ68" s="177"/>
      <c r="AK68" s="177"/>
      <c r="AL68" s="177"/>
      <c r="AM68" s="177"/>
      <c r="AN68" s="177"/>
      <c r="AO68" s="177"/>
      <c r="AP68" s="177"/>
      <c r="AQ68" s="177"/>
      <c r="AR68" s="177"/>
      <c r="AS68" s="177"/>
      <c r="AT68" s="177"/>
      <c r="AU68" s="177"/>
      <c r="AV68" s="225"/>
    </row>
    <row r="69" spans="1:50" ht="6.75" customHeight="1">
      <c r="A69" s="224"/>
      <c r="B69" s="177"/>
      <c r="C69" s="177"/>
      <c r="D69" s="177"/>
      <c r="E69" s="177"/>
      <c r="F69" s="177"/>
      <c r="G69" s="177"/>
      <c r="H69" s="177"/>
      <c r="I69" s="177"/>
      <c r="J69" s="177"/>
      <c r="K69" s="177"/>
      <c r="L69" s="177"/>
      <c r="M69" s="177"/>
      <c r="N69" s="177"/>
      <c r="O69" s="177"/>
      <c r="P69" s="177"/>
      <c r="Q69" s="177"/>
      <c r="R69" s="177"/>
      <c r="S69" s="177"/>
      <c r="T69" s="177"/>
      <c r="U69" s="177"/>
      <c r="V69" s="177"/>
      <c r="W69" s="177"/>
      <c r="X69" s="177"/>
      <c r="Y69" s="177"/>
      <c r="Z69" s="177"/>
      <c r="AA69" s="177"/>
      <c r="AB69" s="177"/>
      <c r="AC69" s="177"/>
      <c r="AD69" s="177"/>
      <c r="AE69" s="177"/>
      <c r="AF69" s="177"/>
      <c r="AG69" s="177"/>
      <c r="AH69" s="177"/>
      <c r="AI69" s="177"/>
      <c r="AJ69" s="177"/>
      <c r="AK69" s="177"/>
      <c r="AL69" s="177"/>
      <c r="AM69" s="177"/>
      <c r="AN69" s="177"/>
      <c r="AO69" s="177"/>
      <c r="AP69" s="177"/>
      <c r="AQ69" s="177"/>
      <c r="AR69" s="177"/>
      <c r="AS69" s="177"/>
      <c r="AT69" s="177"/>
      <c r="AU69" s="177"/>
      <c r="AV69" s="225"/>
    </row>
    <row r="70" spans="1:50" ht="6.75" customHeight="1">
      <c r="A70" s="224"/>
      <c r="B70" s="177"/>
      <c r="C70" s="177"/>
      <c r="D70" s="177"/>
      <c r="E70" s="177"/>
      <c r="F70" s="177"/>
      <c r="G70" s="177"/>
      <c r="H70" s="177"/>
      <c r="I70" s="177"/>
      <c r="J70" s="177"/>
      <c r="K70" s="177"/>
      <c r="L70" s="177"/>
      <c r="M70" s="177"/>
      <c r="N70" s="177"/>
      <c r="O70" s="177"/>
      <c r="P70" s="177"/>
      <c r="Q70" s="177"/>
      <c r="R70" s="177"/>
      <c r="S70" s="177"/>
      <c r="T70" s="177"/>
      <c r="U70" s="177"/>
      <c r="V70" s="177"/>
      <c r="W70" s="177"/>
      <c r="X70" s="177"/>
      <c r="Y70" s="177"/>
      <c r="Z70" s="177"/>
      <c r="AA70" s="177"/>
      <c r="AB70" s="177"/>
      <c r="AC70" s="177"/>
      <c r="AD70" s="177"/>
      <c r="AE70" s="177"/>
      <c r="AF70" s="177"/>
      <c r="AG70" s="177"/>
      <c r="AH70" s="177"/>
      <c r="AI70" s="177"/>
      <c r="AJ70" s="177"/>
      <c r="AK70" s="177"/>
      <c r="AL70" s="177"/>
      <c r="AM70" s="177"/>
      <c r="AN70" s="177"/>
      <c r="AO70" s="177"/>
      <c r="AP70" s="177"/>
      <c r="AQ70" s="177"/>
      <c r="AR70" s="177"/>
      <c r="AS70" s="177"/>
      <c r="AT70" s="177"/>
      <c r="AU70" s="177"/>
      <c r="AV70" s="225"/>
    </row>
    <row r="71" spans="1:50" ht="6.75" customHeight="1">
      <c r="A71" s="224"/>
      <c r="B71" s="177"/>
      <c r="C71" s="177"/>
      <c r="D71" s="177"/>
      <c r="E71" s="177"/>
      <c r="F71" s="177"/>
      <c r="G71" s="177"/>
      <c r="H71" s="177"/>
      <c r="I71" s="177"/>
      <c r="J71" s="177"/>
      <c r="K71" s="177"/>
      <c r="L71" s="177"/>
      <c r="M71" s="177"/>
      <c r="N71" s="177"/>
      <c r="O71" s="177"/>
      <c r="P71" s="177"/>
      <c r="Q71" s="177"/>
      <c r="R71" s="177"/>
      <c r="S71" s="177"/>
      <c r="T71" s="177"/>
      <c r="U71" s="177"/>
      <c r="V71" s="177"/>
      <c r="W71" s="177"/>
      <c r="X71" s="177"/>
      <c r="Y71" s="177"/>
      <c r="Z71" s="177"/>
      <c r="AA71" s="177"/>
      <c r="AB71" s="177"/>
      <c r="AC71" s="177"/>
      <c r="AD71" s="177"/>
      <c r="AE71" s="177"/>
      <c r="AF71" s="177"/>
      <c r="AG71" s="177"/>
      <c r="AH71" s="177"/>
      <c r="AI71" s="177"/>
      <c r="AJ71" s="177"/>
      <c r="AK71" s="177"/>
      <c r="AL71" s="177"/>
      <c r="AM71" s="177"/>
      <c r="AN71" s="177"/>
      <c r="AO71" s="177"/>
      <c r="AP71" s="177"/>
      <c r="AQ71" s="177"/>
      <c r="AR71" s="177"/>
      <c r="AS71" s="177"/>
      <c r="AT71" s="177"/>
      <c r="AU71" s="177"/>
      <c r="AV71" s="225"/>
    </row>
    <row r="72" spans="1:50" ht="6.75" customHeight="1">
      <c r="A72" s="224"/>
      <c r="B72" s="177"/>
      <c r="C72" s="177"/>
      <c r="D72" s="177"/>
      <c r="E72" s="177"/>
      <c r="F72" s="177"/>
      <c r="G72" s="177"/>
      <c r="H72" s="177"/>
      <c r="I72" s="177"/>
      <c r="J72" s="177"/>
      <c r="K72" s="177"/>
      <c r="L72" s="177"/>
      <c r="M72" s="177"/>
      <c r="N72" s="177"/>
      <c r="O72" s="177"/>
      <c r="P72" s="177"/>
      <c r="Q72" s="177"/>
      <c r="R72" s="177"/>
      <c r="S72" s="177"/>
      <c r="T72" s="177"/>
      <c r="U72" s="177"/>
      <c r="V72" s="177"/>
      <c r="W72" s="177"/>
      <c r="X72" s="177"/>
      <c r="Y72" s="177"/>
      <c r="Z72" s="177"/>
      <c r="AA72" s="177"/>
      <c r="AB72" s="177"/>
      <c r="AC72" s="177"/>
      <c r="AD72" s="177"/>
      <c r="AE72" s="177"/>
      <c r="AF72" s="177"/>
      <c r="AG72" s="177"/>
      <c r="AH72" s="177"/>
      <c r="AI72" s="177"/>
      <c r="AJ72" s="177"/>
      <c r="AK72" s="177"/>
      <c r="AL72" s="177"/>
      <c r="AM72" s="177"/>
      <c r="AN72" s="177"/>
      <c r="AO72" s="177"/>
      <c r="AP72" s="177"/>
      <c r="AQ72" s="177"/>
      <c r="AR72" s="177"/>
      <c r="AS72" s="177"/>
      <c r="AT72" s="177"/>
      <c r="AU72" s="177"/>
      <c r="AV72" s="225"/>
    </row>
    <row r="73" spans="1:50" ht="6.75" customHeight="1">
      <c r="A73" s="224"/>
      <c r="B73" s="177"/>
      <c r="C73" s="177"/>
      <c r="D73" s="177"/>
      <c r="E73" s="177"/>
      <c r="F73" s="177"/>
      <c r="G73" s="177"/>
      <c r="H73" s="177"/>
      <c r="I73" s="177"/>
      <c r="J73" s="177"/>
      <c r="K73" s="177"/>
      <c r="L73" s="177"/>
      <c r="M73" s="177"/>
      <c r="N73" s="177"/>
      <c r="O73" s="177"/>
      <c r="P73" s="177"/>
      <c r="Q73" s="177"/>
      <c r="R73" s="177"/>
      <c r="S73" s="177"/>
      <c r="T73" s="177"/>
      <c r="U73" s="177"/>
      <c r="V73" s="177"/>
      <c r="W73" s="177"/>
      <c r="X73" s="177"/>
      <c r="Y73" s="177"/>
      <c r="Z73" s="177"/>
      <c r="AA73" s="177"/>
      <c r="AB73" s="177"/>
      <c r="AC73" s="177"/>
      <c r="AD73" s="177"/>
      <c r="AE73" s="177"/>
      <c r="AF73" s="177"/>
      <c r="AG73" s="177"/>
      <c r="AH73" s="177"/>
      <c r="AI73" s="177"/>
      <c r="AJ73" s="177"/>
      <c r="AK73" s="177"/>
      <c r="AL73" s="177"/>
      <c r="AM73" s="177"/>
      <c r="AN73" s="177"/>
      <c r="AO73" s="177"/>
      <c r="AP73" s="177"/>
      <c r="AQ73" s="177"/>
      <c r="AR73" s="177"/>
      <c r="AS73" s="177"/>
      <c r="AT73" s="177"/>
      <c r="AU73" s="177"/>
      <c r="AV73" s="225"/>
    </row>
    <row r="74" spans="1:50" ht="6.75" customHeight="1">
      <c r="A74" s="226"/>
      <c r="B74" s="227"/>
      <c r="C74" s="227"/>
      <c r="D74" s="227"/>
      <c r="E74" s="227"/>
      <c r="F74" s="227"/>
      <c r="G74" s="227"/>
      <c r="H74" s="227"/>
      <c r="I74" s="227"/>
      <c r="J74" s="227"/>
      <c r="K74" s="227"/>
      <c r="L74" s="227"/>
      <c r="M74" s="227"/>
      <c r="N74" s="227"/>
      <c r="O74" s="227"/>
      <c r="P74" s="227"/>
      <c r="Q74" s="227"/>
      <c r="R74" s="227"/>
      <c r="S74" s="227"/>
      <c r="T74" s="227"/>
      <c r="U74" s="227"/>
      <c r="V74" s="227"/>
      <c r="W74" s="227"/>
      <c r="X74" s="227"/>
      <c r="Y74" s="227"/>
      <c r="Z74" s="227"/>
      <c r="AA74" s="227"/>
      <c r="AB74" s="227"/>
      <c r="AC74" s="227"/>
      <c r="AD74" s="227"/>
      <c r="AE74" s="227"/>
      <c r="AF74" s="227"/>
      <c r="AG74" s="227"/>
      <c r="AH74" s="227"/>
      <c r="AI74" s="227"/>
      <c r="AJ74" s="227"/>
      <c r="AK74" s="227"/>
      <c r="AL74" s="227"/>
      <c r="AM74" s="227"/>
      <c r="AN74" s="227"/>
      <c r="AO74" s="227"/>
      <c r="AP74" s="227"/>
      <c r="AQ74" s="227"/>
      <c r="AR74" s="227"/>
      <c r="AS74" s="227"/>
      <c r="AT74" s="227"/>
      <c r="AU74" s="227"/>
      <c r="AV74" s="228"/>
    </row>
  </sheetData>
  <mergeCells count="54">
    <mergeCell ref="AS20:AV21"/>
    <mergeCell ref="H22:AV23"/>
    <mergeCell ref="AD14:AF15"/>
    <mergeCell ref="AG14:AI15"/>
    <mergeCell ref="AJ14:AL15"/>
    <mergeCell ref="R20:X21"/>
    <mergeCell ref="Y20:AB21"/>
    <mergeCell ref="AC20:AR21"/>
    <mergeCell ref="AM14:AO15"/>
    <mergeCell ref="D26:AU28"/>
    <mergeCell ref="AP14:AR15"/>
    <mergeCell ref="A17:B23"/>
    <mergeCell ref="C17:G17"/>
    <mergeCell ref="H17:AV17"/>
    <mergeCell ref="C18:G19"/>
    <mergeCell ref="H18:AV19"/>
    <mergeCell ref="A4:B15"/>
    <mergeCell ref="C4:AV4"/>
    <mergeCell ref="C5:AJ5"/>
    <mergeCell ref="C20:G23"/>
    <mergeCell ref="H20:I20"/>
    <mergeCell ref="J20:L20"/>
    <mergeCell ref="N20:P20"/>
    <mergeCell ref="X14:Z15"/>
    <mergeCell ref="AA14:AC15"/>
    <mergeCell ref="C13:T13"/>
    <mergeCell ref="U13:AR13"/>
    <mergeCell ref="AS13:AV15"/>
    <mergeCell ref="C14:E15"/>
    <mergeCell ref="F14:H15"/>
    <mergeCell ref="I14:K15"/>
    <mergeCell ref="L14:N15"/>
    <mergeCell ref="O14:Q15"/>
    <mergeCell ref="R14:T15"/>
    <mergeCell ref="U14:W15"/>
    <mergeCell ref="C8:AA8"/>
    <mergeCell ref="AB8:AV8"/>
    <mergeCell ref="C12:AR12"/>
    <mergeCell ref="E9:G10"/>
    <mergeCell ref="K9:M10"/>
    <mergeCell ref="Q9:S10"/>
    <mergeCell ref="W9:Y10"/>
    <mergeCell ref="AB9:AD10"/>
    <mergeCell ref="AE9:AG10"/>
    <mergeCell ref="AH9:AJ10"/>
    <mergeCell ref="AK9:AM10"/>
    <mergeCell ref="AN9:AP10"/>
    <mergeCell ref="AQ9:AS10"/>
    <mergeCell ref="AT9:AV10"/>
    <mergeCell ref="AK5:AV5"/>
    <mergeCell ref="C6:W7"/>
    <mergeCell ref="X6:AJ6"/>
    <mergeCell ref="AK6:AV7"/>
    <mergeCell ref="X7:AJ7"/>
  </mergeCells>
  <phoneticPr fontId="2"/>
  <printOptions horizontalCentered="1" verticalCentered="1"/>
  <pageMargins left="0.78740157480314965" right="0.59055118110236227" top="0.47244094488188981" bottom="0.47244094488188981" header="0.39370078740157483" footer="0.39370078740157483"/>
  <pageSetup paperSize="9" scale="95" orientation="portrait" r:id="rId1"/>
  <drawing r:id="rId2"/>
  <legacyDrawing r:id="rId3"/>
</worksheet>
</file>

<file path=xl/worksheets/sheet4.xml><?xml version="1.0" encoding="utf-8"?>
<worksheet xmlns="http://schemas.openxmlformats.org/spreadsheetml/2006/main" xmlns:r="http://schemas.openxmlformats.org/officeDocument/2006/relationships">
  <dimension ref="A1:AZ91"/>
  <sheetViews>
    <sheetView showGridLines="0" view="pageBreakPreview" topLeftCell="A67" zoomScale="60" zoomScaleNormal="55" workbookViewId="0">
      <selection activeCell="A86" sqref="A86:L90"/>
    </sheetView>
  </sheetViews>
  <sheetFormatPr defaultRowHeight="13.5"/>
  <cols>
    <col min="1" max="1" width="2.5" style="49" customWidth="1"/>
    <col min="2" max="2" width="13.75" style="49" customWidth="1"/>
    <col min="3" max="3" width="14.875" style="49" customWidth="1"/>
    <col min="4" max="7" width="13.75" style="49" customWidth="1"/>
    <col min="8" max="18" width="14.375" style="49" customWidth="1"/>
    <col min="19" max="19" width="2.625" style="49" customWidth="1"/>
    <col min="20" max="20" width="9" style="49"/>
    <col min="21" max="21" width="5.25" style="49" customWidth="1"/>
    <col min="22" max="22" width="9" style="49"/>
    <col min="23" max="23" width="10.375" style="49" bestFit="1" customWidth="1"/>
    <col min="24" max="24" width="12.25" style="49" bestFit="1" customWidth="1"/>
    <col min="25" max="26" width="10.25" style="49" bestFit="1" customWidth="1"/>
    <col min="27" max="16384" width="9" style="49"/>
  </cols>
  <sheetData>
    <row r="1" spans="1:52" ht="38.25" customHeight="1">
      <c r="A1" s="166" t="s">
        <v>103</v>
      </c>
    </row>
    <row r="3" spans="1:52" ht="42" customHeight="1">
      <c r="B3" s="319" t="s">
        <v>112</v>
      </c>
      <c r="C3" s="319"/>
      <c r="D3" s="319"/>
      <c r="E3" s="319"/>
      <c r="F3" s="319"/>
      <c r="G3" s="319"/>
      <c r="H3" s="319"/>
      <c r="I3" s="319"/>
      <c r="J3" s="319"/>
      <c r="K3" s="319"/>
      <c r="L3" s="319"/>
      <c r="M3" s="319"/>
      <c r="N3" s="319"/>
      <c r="O3" s="319"/>
      <c r="P3" s="319"/>
      <c r="Q3" s="319"/>
      <c r="R3" s="319"/>
    </row>
    <row r="4" spans="1:52" ht="14.25" customHeight="1">
      <c r="B4" s="164"/>
      <c r="C4" s="165"/>
      <c r="D4" s="165"/>
      <c r="E4" s="165"/>
      <c r="F4" s="165"/>
      <c r="G4" s="165"/>
      <c r="H4" s="165"/>
      <c r="I4" s="165"/>
      <c r="J4" s="165"/>
      <c r="K4" s="165"/>
      <c r="L4" s="165"/>
      <c r="M4" s="165"/>
      <c r="N4" s="165"/>
      <c r="O4" s="599" t="s">
        <v>120</v>
      </c>
      <c r="P4" s="601" t="s">
        <v>121</v>
      </c>
      <c r="Q4" s="586"/>
      <c r="R4" s="587"/>
    </row>
    <row r="5" spans="1:52">
      <c r="B5" s="49" t="s">
        <v>108</v>
      </c>
      <c r="O5" s="600"/>
      <c r="P5" s="591"/>
      <c r="Q5" s="592"/>
      <c r="R5" s="593"/>
    </row>
    <row r="6" spans="1:52">
      <c r="B6" s="168" t="s">
        <v>104</v>
      </c>
      <c r="H6" s="582" t="s">
        <v>109</v>
      </c>
      <c r="I6" s="585" t="s">
        <v>126</v>
      </c>
      <c r="J6" s="586"/>
      <c r="K6" s="586"/>
      <c r="L6" s="586"/>
      <c r="M6" s="587"/>
      <c r="N6" s="594" t="s">
        <v>118</v>
      </c>
      <c r="O6" s="585" t="s">
        <v>122</v>
      </c>
      <c r="P6" s="586"/>
      <c r="Q6" s="586"/>
      <c r="R6" s="380" t="s">
        <v>111</v>
      </c>
    </row>
    <row r="7" spans="1:52">
      <c r="B7" s="168" t="s">
        <v>105</v>
      </c>
      <c r="C7" s="167" t="s">
        <v>107</v>
      </c>
      <c r="H7" s="583"/>
      <c r="I7" s="588"/>
      <c r="J7" s="589"/>
      <c r="K7" s="589"/>
      <c r="L7" s="589"/>
      <c r="M7" s="590"/>
      <c r="N7" s="595"/>
      <c r="O7" s="588"/>
      <c r="P7" s="589"/>
      <c r="Q7" s="589"/>
      <c r="R7" s="608"/>
    </row>
    <row r="8" spans="1:52">
      <c r="B8" s="168" t="s">
        <v>106</v>
      </c>
      <c r="H8" s="584"/>
      <c r="I8" s="591"/>
      <c r="J8" s="592"/>
      <c r="K8" s="592"/>
      <c r="L8" s="592"/>
      <c r="M8" s="593"/>
      <c r="N8" s="596"/>
      <c r="O8" s="591"/>
      <c r="P8" s="592"/>
      <c r="Q8" s="592"/>
      <c r="R8" s="609"/>
    </row>
    <row r="9" spans="1:52">
      <c r="B9" s="168"/>
      <c r="H9" s="582" t="s">
        <v>110</v>
      </c>
      <c r="I9" s="585" t="s">
        <v>125</v>
      </c>
      <c r="J9" s="586"/>
      <c r="K9" s="586"/>
      <c r="L9" s="586"/>
      <c r="M9" s="586"/>
      <c r="N9" s="586"/>
      <c r="O9" s="586"/>
      <c r="P9" s="586"/>
      <c r="Q9" s="586"/>
      <c r="R9" s="587"/>
    </row>
    <row r="10" spans="1:52" ht="14.25">
      <c r="B10" s="172" t="s">
        <v>113</v>
      </c>
      <c r="H10" s="583"/>
      <c r="I10" s="588"/>
      <c r="J10" s="589"/>
      <c r="K10" s="589"/>
      <c r="L10" s="589"/>
      <c r="M10" s="589"/>
      <c r="N10" s="589"/>
      <c r="O10" s="589"/>
      <c r="P10" s="589"/>
      <c r="Q10" s="589"/>
      <c r="R10" s="590"/>
    </row>
    <row r="11" spans="1:52">
      <c r="B11" s="168"/>
      <c r="H11" s="584"/>
      <c r="I11" s="591"/>
      <c r="J11" s="592"/>
      <c r="K11" s="592"/>
      <c r="L11" s="592"/>
      <c r="M11" s="592"/>
      <c r="N11" s="592"/>
      <c r="O11" s="592"/>
      <c r="P11" s="592"/>
      <c r="Q11" s="592"/>
      <c r="R11" s="593"/>
    </row>
    <row r="12" spans="1:52" ht="33.950000000000003" customHeight="1">
      <c r="A12" s="5"/>
      <c r="B12" s="18" t="s">
        <v>11</v>
      </c>
      <c r="C12" s="14"/>
      <c r="D12" s="14"/>
      <c r="E12" s="14"/>
      <c r="F12" s="14"/>
      <c r="G12" s="14"/>
      <c r="H12" s="14"/>
      <c r="I12" s="14"/>
      <c r="J12" s="14"/>
      <c r="K12" s="14"/>
      <c r="L12" s="14"/>
      <c r="M12" s="15"/>
      <c r="N12" s="15"/>
      <c r="O12" s="15"/>
      <c r="P12" s="152"/>
      <c r="Q12" s="152"/>
      <c r="R12" s="1"/>
      <c r="S12" s="1"/>
      <c r="T12" s="1"/>
      <c r="U12" s="1"/>
      <c r="V12" s="1"/>
      <c r="W12" s="1"/>
      <c r="X12" s="1"/>
      <c r="Y12" s="1"/>
      <c r="Z12" s="1"/>
      <c r="AA12" s="1"/>
      <c r="AB12" s="1"/>
      <c r="AC12" s="1"/>
      <c r="AD12" s="1"/>
      <c r="AE12" s="1"/>
      <c r="AF12" s="1"/>
      <c r="AG12" s="1"/>
      <c r="AH12" s="1"/>
      <c r="AI12" s="1"/>
      <c r="AJ12" s="1"/>
      <c r="AK12" s="1"/>
      <c r="AL12" s="1"/>
      <c r="AM12" s="1"/>
      <c r="AN12" s="1"/>
      <c r="AO12" s="1"/>
      <c r="AP12" s="1"/>
      <c r="AQ12" s="1"/>
      <c r="AR12" s="1"/>
      <c r="AS12" s="1"/>
      <c r="AT12" s="1"/>
      <c r="AU12" s="1"/>
      <c r="AV12" s="1"/>
      <c r="AW12" s="1"/>
      <c r="AX12" s="1"/>
      <c r="AY12" s="1"/>
      <c r="AZ12" s="1"/>
    </row>
    <row r="13" spans="1:52" ht="33.950000000000003" customHeight="1">
      <c r="A13" s="13"/>
      <c r="B13" s="320" t="s">
        <v>127</v>
      </c>
      <c r="C13" s="321"/>
      <c r="D13" s="321"/>
      <c r="E13" s="321"/>
      <c r="F13" s="321"/>
      <c r="G13" s="321"/>
      <c r="H13" s="321"/>
      <c r="I13" s="321"/>
      <c r="J13" s="321"/>
      <c r="K13" s="321"/>
      <c r="L13" s="321"/>
      <c r="M13" s="321"/>
      <c r="N13" s="321"/>
      <c r="O13" s="321"/>
      <c r="P13" s="321"/>
      <c r="Q13" s="321"/>
      <c r="R13" s="321"/>
      <c r="S13" s="1"/>
      <c r="T13" s="1"/>
      <c r="U13" s="1"/>
      <c r="V13" s="1"/>
      <c r="W13" s="1"/>
      <c r="X13" s="1"/>
      <c r="Y13" s="1"/>
      <c r="Z13" s="1"/>
      <c r="AA13" s="1"/>
      <c r="AB13" s="1"/>
      <c r="AC13" s="1"/>
      <c r="AD13" s="1"/>
      <c r="AE13" s="1"/>
      <c r="AF13" s="1"/>
      <c r="AG13" s="1"/>
      <c r="AH13" s="1"/>
      <c r="AI13" s="1"/>
      <c r="AJ13" s="1"/>
      <c r="AK13" s="1"/>
      <c r="AL13" s="1"/>
      <c r="AM13" s="1"/>
      <c r="AN13" s="1"/>
      <c r="AO13" s="1"/>
      <c r="AP13" s="1"/>
      <c r="AQ13" s="1"/>
      <c r="AR13" s="1"/>
      <c r="AS13" s="1"/>
      <c r="AT13" s="1"/>
      <c r="AU13" s="1"/>
      <c r="AV13" s="1"/>
      <c r="AW13" s="1"/>
      <c r="AX13" s="1"/>
      <c r="AY13" s="1"/>
      <c r="AZ13" s="1"/>
    </row>
    <row r="14" spans="1:52" ht="14.25" customHeight="1">
      <c r="A14" s="5"/>
      <c r="B14" s="16"/>
      <c r="C14" s="16"/>
      <c r="D14" s="16"/>
      <c r="E14" s="16"/>
      <c r="F14" s="16"/>
      <c r="G14" s="16"/>
      <c r="H14" s="16"/>
      <c r="I14" s="16"/>
      <c r="J14" s="16"/>
      <c r="K14" s="16"/>
      <c r="L14" s="16"/>
      <c r="M14" s="16"/>
      <c r="N14" s="16"/>
      <c r="O14" s="16"/>
      <c r="P14" s="153"/>
      <c r="Q14" s="153"/>
      <c r="R14" s="1"/>
      <c r="S14" s="1"/>
      <c r="T14" s="1"/>
      <c r="U14" s="1"/>
      <c r="V14" s="1"/>
      <c r="W14" s="1"/>
      <c r="X14" s="1"/>
      <c r="Y14" s="1"/>
      <c r="Z14" s="1"/>
      <c r="AA14" s="1"/>
      <c r="AB14" s="1"/>
      <c r="AC14" s="1"/>
      <c r="AD14" s="1"/>
      <c r="AE14" s="1"/>
      <c r="AF14" s="1"/>
      <c r="AG14" s="1"/>
      <c r="AH14" s="1"/>
      <c r="AI14" s="1"/>
      <c r="AJ14" s="1"/>
      <c r="AK14" s="1"/>
      <c r="AL14" s="1"/>
      <c r="AM14" s="1"/>
      <c r="AN14" s="1"/>
      <c r="AO14" s="1"/>
      <c r="AP14" s="1"/>
      <c r="AQ14" s="1"/>
      <c r="AR14" s="1"/>
      <c r="AS14" s="1"/>
      <c r="AT14" s="1"/>
      <c r="AU14" s="1"/>
      <c r="AV14" s="1"/>
      <c r="AW14" s="1"/>
      <c r="AX14" s="1"/>
      <c r="AY14" s="1"/>
      <c r="AZ14" s="1"/>
    </row>
    <row r="15" spans="1:52" ht="24" customHeight="1">
      <c r="A15" s="5"/>
      <c r="B15" s="19" t="s">
        <v>12</v>
      </c>
      <c r="C15" s="8"/>
      <c r="D15" s="8"/>
      <c r="E15" s="8"/>
      <c r="F15" s="8"/>
      <c r="G15" s="6"/>
      <c r="H15" s="6"/>
      <c r="I15" s="6"/>
      <c r="J15" s="6"/>
      <c r="K15" s="6"/>
      <c r="L15" s="6"/>
      <c r="M15" s="7"/>
      <c r="N15" s="7"/>
      <c r="O15" s="7"/>
      <c r="P15" s="152"/>
      <c r="Q15" s="152"/>
      <c r="R15" s="1"/>
      <c r="S15" s="1"/>
      <c r="T15" s="1"/>
      <c r="U15" s="1"/>
      <c r="V15" s="1"/>
      <c r="W15" s="1"/>
      <c r="X15" s="1"/>
      <c r="Y15" s="1"/>
      <c r="Z15" s="1"/>
      <c r="AA15" s="1"/>
      <c r="AB15" s="1"/>
      <c r="AC15" s="1"/>
      <c r="AD15" s="1"/>
      <c r="AE15" s="1"/>
      <c r="AF15" s="1"/>
      <c r="AG15" s="1"/>
      <c r="AH15" s="1"/>
      <c r="AI15" s="1"/>
      <c r="AJ15" s="1"/>
      <c r="AK15" s="1"/>
      <c r="AL15" s="1"/>
      <c r="AM15" s="1"/>
      <c r="AN15" s="1"/>
      <c r="AO15" s="1"/>
      <c r="AP15" s="1"/>
      <c r="AQ15" s="1"/>
      <c r="AR15" s="1"/>
      <c r="AS15" s="1"/>
      <c r="AT15" s="1"/>
      <c r="AU15" s="1"/>
      <c r="AV15" s="1"/>
      <c r="AW15" s="1"/>
      <c r="AX15" s="1"/>
      <c r="AY15" s="1"/>
      <c r="AZ15" s="1"/>
    </row>
    <row r="16" spans="1:52" ht="21.95" customHeight="1">
      <c r="A16" s="5"/>
      <c r="B16" s="322" t="s">
        <v>82</v>
      </c>
      <c r="C16" s="323"/>
      <c r="D16" s="323"/>
      <c r="E16" s="323"/>
      <c r="F16" s="323"/>
      <c r="G16" s="323"/>
      <c r="H16" s="323"/>
      <c r="I16" s="323"/>
      <c r="J16" s="323"/>
      <c r="K16" s="323"/>
      <c r="L16" s="323"/>
      <c r="M16" s="323"/>
      <c r="N16" s="323"/>
      <c r="O16" s="323"/>
      <c r="P16" s="323"/>
      <c r="Q16" s="323"/>
      <c r="R16" s="32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row>
    <row r="17" spans="1:52" ht="12.75" customHeight="1">
      <c r="A17" s="5"/>
      <c r="B17" s="9"/>
      <c r="C17" s="9"/>
      <c r="D17" s="9"/>
      <c r="E17" s="9"/>
      <c r="F17" s="9"/>
      <c r="G17" s="9"/>
      <c r="H17" s="9"/>
      <c r="I17" s="9"/>
      <c r="J17" s="9"/>
      <c r="K17" s="9"/>
      <c r="L17" s="9"/>
      <c r="M17" s="9"/>
      <c r="N17" s="10"/>
      <c r="O17" s="10"/>
      <c r="P17" s="154"/>
      <c r="Q17" s="154"/>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row>
    <row r="18" spans="1:52" ht="21.95" customHeight="1">
      <c r="A18" s="5"/>
      <c r="B18" s="23" t="s">
        <v>27</v>
      </c>
      <c r="C18" s="24"/>
      <c r="D18" s="24"/>
      <c r="E18" s="24"/>
      <c r="F18" s="24"/>
      <c r="G18" s="24"/>
      <c r="H18" s="24"/>
      <c r="I18" s="24"/>
      <c r="J18" s="24"/>
      <c r="K18" s="24"/>
      <c r="L18" s="24"/>
      <c r="M18" s="24"/>
      <c r="N18" s="25"/>
      <c r="O18" s="10"/>
      <c r="P18" s="154"/>
      <c r="Q18" s="154"/>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row>
    <row r="19" spans="1:52" ht="21.95" customHeight="1">
      <c r="A19" s="5"/>
      <c r="B19" s="324" t="s">
        <v>100</v>
      </c>
      <c r="C19" s="325"/>
      <c r="D19" s="325"/>
      <c r="E19" s="325"/>
      <c r="F19" s="325"/>
      <c r="G19" s="325"/>
      <c r="H19" s="325"/>
      <c r="I19" s="325"/>
      <c r="J19" s="325"/>
      <c r="K19" s="325"/>
      <c r="L19" s="325"/>
      <c r="M19" s="325"/>
      <c r="N19" s="326"/>
      <c r="O19" s="17"/>
      <c r="P19" s="155"/>
      <c r="Q19" s="155"/>
      <c r="R19" s="3"/>
      <c r="S19" s="3"/>
      <c r="T19" s="3"/>
      <c r="U19" s="3"/>
      <c r="V19" s="3"/>
      <c r="W19" s="3"/>
      <c r="X19" s="3"/>
      <c r="Y19" s="3"/>
      <c r="Z19" s="3"/>
      <c r="AA19" s="3"/>
      <c r="AB19" s="3"/>
      <c r="AC19" s="3"/>
      <c r="AD19" s="3"/>
      <c r="AE19" s="3"/>
      <c r="AF19" s="3"/>
      <c r="AG19" s="3"/>
      <c r="AH19" s="3"/>
      <c r="AI19" s="3"/>
      <c r="AJ19" s="3"/>
      <c r="AK19" s="3"/>
      <c r="AL19" s="3"/>
      <c r="AM19" s="3"/>
      <c r="AN19" s="3"/>
      <c r="AO19" s="3"/>
      <c r="AP19" s="3"/>
      <c r="AQ19" s="3"/>
      <c r="AR19" s="3"/>
      <c r="AS19" s="3"/>
      <c r="AT19" s="3"/>
      <c r="AU19" s="3"/>
      <c r="AV19" s="3"/>
      <c r="AW19" s="3"/>
      <c r="AX19" s="3"/>
      <c r="AY19" s="3"/>
      <c r="AZ19" s="3"/>
    </row>
    <row r="20" spans="1:52" ht="15.75" customHeight="1">
      <c r="A20" s="5"/>
      <c r="B20" s="20"/>
      <c r="C20" s="21"/>
      <c r="D20" s="21"/>
      <c r="E20" s="21"/>
      <c r="F20" s="21"/>
      <c r="G20" s="21"/>
      <c r="H20" s="21"/>
      <c r="I20" s="21"/>
      <c r="J20" s="21"/>
      <c r="K20" s="21"/>
      <c r="L20" s="21"/>
      <c r="M20" s="21"/>
      <c r="N20" s="21"/>
      <c r="O20" s="5"/>
      <c r="P20" s="2"/>
      <c r="Q20" s="2"/>
    </row>
    <row r="21" spans="1:52" ht="21.75" customHeight="1">
      <c r="A21" s="11"/>
      <c r="B21" s="26" t="s">
        <v>72</v>
      </c>
      <c r="C21" s="27"/>
      <c r="D21" s="27"/>
      <c r="E21" s="27"/>
      <c r="F21" s="27"/>
      <c r="G21" s="27"/>
      <c r="H21" s="27"/>
      <c r="I21" s="27"/>
      <c r="J21" s="28"/>
      <c r="K21" s="28"/>
      <c r="L21" s="21"/>
      <c r="M21" s="21"/>
      <c r="N21" s="21"/>
      <c r="O21" s="5"/>
      <c r="P21" s="2"/>
      <c r="Q21" s="2"/>
    </row>
    <row r="22" spans="1:52" ht="26.25" customHeight="1">
      <c r="A22" s="13"/>
      <c r="B22" s="327" t="s">
        <v>13</v>
      </c>
      <c r="C22" s="328"/>
      <c r="D22" s="328"/>
      <c r="E22" s="329"/>
      <c r="F22" s="330" t="s">
        <v>0</v>
      </c>
      <c r="G22" s="330"/>
      <c r="H22" s="330" t="s">
        <v>1</v>
      </c>
      <c r="I22" s="330"/>
      <c r="J22" s="330" t="s">
        <v>2</v>
      </c>
      <c r="K22" s="330"/>
      <c r="L22" s="330" t="s">
        <v>14</v>
      </c>
      <c r="M22" s="330"/>
      <c r="N22" s="5"/>
      <c r="O22" s="5"/>
      <c r="P22" s="5"/>
      <c r="Q22" s="5"/>
      <c r="R22" s="5"/>
      <c r="S22" s="5"/>
    </row>
    <row r="23" spans="1:52" ht="32.1" customHeight="1">
      <c r="A23" s="13"/>
      <c r="B23" s="316" t="s">
        <v>71</v>
      </c>
      <c r="C23" s="317"/>
      <c r="D23" s="317"/>
      <c r="E23" s="318"/>
      <c r="F23" s="46">
        <v>20000</v>
      </c>
      <c r="G23" s="47" t="s">
        <v>16</v>
      </c>
      <c r="H23" s="46">
        <v>1555</v>
      </c>
      <c r="I23" s="47" t="s">
        <v>16</v>
      </c>
      <c r="J23" s="46">
        <v>100</v>
      </c>
      <c r="K23" s="47" t="s">
        <v>16</v>
      </c>
      <c r="L23" s="46">
        <f>F23+H23+J23</f>
        <v>21655</v>
      </c>
      <c r="M23" s="47" t="s">
        <v>16</v>
      </c>
      <c r="N23" s="35"/>
      <c r="O23" s="35"/>
      <c r="P23" s="35"/>
      <c r="Q23" s="35"/>
      <c r="R23" s="35"/>
      <c r="S23" s="5"/>
    </row>
    <row r="24" spans="1:52" ht="20.25" customHeight="1">
      <c r="A24" s="5"/>
      <c r="B24" s="77" t="s">
        <v>87</v>
      </c>
      <c r="C24" s="37"/>
      <c r="D24" s="37"/>
      <c r="E24" s="37"/>
      <c r="F24" s="37"/>
      <c r="G24" s="38"/>
      <c r="H24" s="38"/>
      <c r="I24" s="38"/>
      <c r="J24" s="35"/>
      <c r="K24" s="35"/>
      <c r="L24" s="35"/>
      <c r="M24" s="35"/>
      <c r="N24" s="35"/>
      <c r="O24" s="5"/>
      <c r="P24" s="2"/>
      <c r="Q24" s="2"/>
    </row>
    <row r="25" spans="1:52" ht="21.75" customHeight="1">
      <c r="A25" s="13"/>
      <c r="B25" s="145" t="s">
        <v>101</v>
      </c>
      <c r="C25" s="144"/>
      <c r="D25" s="144"/>
      <c r="E25" s="144"/>
      <c r="F25" s="144"/>
      <c r="G25" s="50"/>
      <c r="H25" s="50"/>
      <c r="I25" s="50"/>
      <c r="J25" s="50"/>
      <c r="K25" s="50"/>
      <c r="L25" s="50"/>
      <c r="M25" s="50"/>
      <c r="N25" s="35"/>
      <c r="O25" s="5"/>
      <c r="P25" s="2"/>
      <c r="Q25" s="2"/>
    </row>
    <row r="26" spans="1:52" ht="11.25" customHeight="1">
      <c r="A26" s="13"/>
      <c r="B26" s="141"/>
      <c r="C26" s="141"/>
      <c r="D26" s="141"/>
      <c r="E26" s="141"/>
      <c r="F26" s="142"/>
      <c r="G26" s="143"/>
      <c r="H26" s="142"/>
      <c r="I26" s="143"/>
      <c r="J26" s="142"/>
      <c r="K26" s="143"/>
      <c r="L26" s="142"/>
      <c r="M26" s="143"/>
      <c r="N26" s="35"/>
      <c r="O26" s="35"/>
      <c r="P26" s="50"/>
      <c r="Q26" s="50"/>
      <c r="R26" s="50"/>
      <c r="S26" s="2"/>
    </row>
    <row r="27" spans="1:52" ht="21.95" customHeight="1">
      <c r="A27" s="11"/>
      <c r="B27" s="26" t="s">
        <v>70</v>
      </c>
      <c r="C27" s="27"/>
      <c r="D27" s="27"/>
      <c r="E27" s="27"/>
      <c r="F27" s="27"/>
      <c r="G27" s="27"/>
      <c r="H27" s="27"/>
      <c r="I27" s="27"/>
      <c r="J27" s="28"/>
      <c r="K27" s="28"/>
      <c r="L27" s="21"/>
      <c r="M27" s="21"/>
      <c r="N27" s="21"/>
      <c r="O27" s="5"/>
      <c r="P27" s="2"/>
      <c r="Q27" s="2"/>
    </row>
    <row r="28" spans="1:52" ht="26.25" customHeight="1">
      <c r="A28" s="13"/>
      <c r="B28" s="327" t="s">
        <v>13</v>
      </c>
      <c r="C28" s="328"/>
      <c r="D28" s="328"/>
      <c r="E28" s="329"/>
      <c r="F28" s="330" t="s">
        <v>0</v>
      </c>
      <c r="G28" s="330"/>
      <c r="H28" s="330" t="s">
        <v>1</v>
      </c>
      <c r="I28" s="330"/>
      <c r="J28" s="330" t="s">
        <v>2</v>
      </c>
      <c r="K28" s="330"/>
      <c r="L28" s="330" t="s">
        <v>14</v>
      </c>
      <c r="M28" s="330"/>
      <c r="N28" s="5"/>
      <c r="O28" s="5"/>
      <c r="P28" s="5"/>
      <c r="Q28" s="5"/>
      <c r="R28" s="5"/>
      <c r="S28" s="5"/>
    </row>
    <row r="29" spans="1:52" ht="32.1" customHeight="1">
      <c r="A29" s="13"/>
      <c r="B29" s="316" t="s">
        <v>33</v>
      </c>
      <c r="C29" s="317"/>
      <c r="D29" s="317"/>
      <c r="E29" s="318"/>
      <c r="F29" s="46">
        <v>5000</v>
      </c>
      <c r="G29" s="47" t="s">
        <v>16</v>
      </c>
      <c r="H29" s="46">
        <v>755</v>
      </c>
      <c r="I29" s="47" t="s">
        <v>16</v>
      </c>
      <c r="J29" s="46">
        <v>25</v>
      </c>
      <c r="K29" s="47" t="s">
        <v>16</v>
      </c>
      <c r="L29" s="46">
        <f>F29+H29+J29</f>
        <v>5780</v>
      </c>
      <c r="M29" s="47" t="s">
        <v>16</v>
      </c>
      <c r="N29" s="35"/>
      <c r="O29" s="35"/>
      <c r="P29" s="35"/>
      <c r="Q29" s="35"/>
      <c r="R29" s="35"/>
      <c r="S29" s="5"/>
    </row>
    <row r="30" spans="1:52" ht="32.1" customHeight="1">
      <c r="A30" s="13"/>
      <c r="B30" s="316" t="s">
        <v>34</v>
      </c>
      <c r="C30" s="317"/>
      <c r="D30" s="317"/>
      <c r="E30" s="318"/>
      <c r="F30" s="46">
        <v>5000</v>
      </c>
      <c r="G30" s="47" t="s">
        <v>16</v>
      </c>
      <c r="H30" s="46">
        <v>755</v>
      </c>
      <c r="I30" s="47" t="s">
        <v>16</v>
      </c>
      <c r="J30" s="626"/>
      <c r="K30" s="627"/>
      <c r="L30" s="46">
        <f>F30+H30+J30</f>
        <v>5755</v>
      </c>
      <c r="M30" s="47" t="s">
        <v>16</v>
      </c>
      <c r="N30" s="35"/>
      <c r="O30" s="35"/>
      <c r="P30" s="35"/>
      <c r="Q30" s="35"/>
      <c r="R30" s="35"/>
      <c r="S30" s="5"/>
    </row>
    <row r="31" spans="1:52" ht="21.95" customHeight="1">
      <c r="A31" s="5"/>
      <c r="B31" s="77" t="s">
        <v>88</v>
      </c>
      <c r="C31" s="37"/>
      <c r="D31" s="37"/>
      <c r="E31" s="37"/>
      <c r="F31" s="37"/>
      <c r="G31" s="38"/>
      <c r="H31" s="38"/>
      <c r="I31" s="38"/>
      <c r="J31" s="35"/>
      <c r="K31" s="35"/>
      <c r="L31" s="35"/>
      <c r="M31" s="35"/>
      <c r="N31" s="35"/>
      <c r="O31" s="5"/>
      <c r="P31" s="2"/>
      <c r="Q31" s="2"/>
    </row>
    <row r="32" spans="1:52" ht="11.25" customHeight="1">
      <c r="A32" s="5"/>
      <c r="B32" s="39"/>
      <c r="C32" s="39"/>
      <c r="D32" s="39"/>
      <c r="E32" s="39"/>
      <c r="F32" s="39"/>
      <c r="G32" s="35"/>
      <c r="H32" s="35"/>
      <c r="I32" s="35"/>
      <c r="J32" s="35"/>
      <c r="K32" s="35"/>
      <c r="L32" s="35"/>
      <c r="M32" s="35"/>
      <c r="N32" s="35"/>
      <c r="O32" s="5"/>
      <c r="P32" s="2"/>
      <c r="Q32" s="2"/>
    </row>
    <row r="33" spans="1:52" ht="21.95" customHeight="1">
      <c r="A33" s="5"/>
      <c r="B33" s="26" t="s">
        <v>62</v>
      </c>
      <c r="C33" s="27"/>
      <c r="D33" s="27"/>
      <c r="E33" s="27"/>
      <c r="F33" s="27"/>
      <c r="G33" s="27"/>
      <c r="H33" s="27"/>
      <c r="I33" s="27"/>
      <c r="J33" s="27"/>
      <c r="K33" s="27"/>
      <c r="L33" s="5"/>
      <c r="M33" s="5"/>
      <c r="N33" s="5"/>
      <c r="O33" s="5"/>
      <c r="P33" s="2"/>
      <c r="Q33" s="2"/>
    </row>
    <row r="34" spans="1:52" ht="32.1" customHeight="1">
      <c r="A34" s="13"/>
      <c r="B34" s="330" t="s">
        <v>28</v>
      </c>
      <c r="C34" s="330"/>
      <c r="D34" s="330" t="s">
        <v>22</v>
      </c>
      <c r="E34" s="330"/>
      <c r="F34" s="330" t="s">
        <v>23</v>
      </c>
      <c r="G34" s="330"/>
      <c r="H34" s="330" t="s">
        <v>24</v>
      </c>
      <c r="I34" s="330"/>
      <c r="J34" s="607" t="s">
        <v>29</v>
      </c>
      <c r="K34" s="607"/>
      <c r="L34" s="5"/>
      <c r="M34" s="5"/>
    </row>
    <row r="35" spans="1:52" ht="32.1" customHeight="1">
      <c r="A35" s="13"/>
      <c r="B35" s="330" t="s">
        <v>3</v>
      </c>
      <c r="C35" s="330"/>
      <c r="D35" s="51">
        <v>1.3</v>
      </c>
      <c r="E35" s="32" t="s">
        <v>25</v>
      </c>
      <c r="F35" s="51">
        <v>0.35</v>
      </c>
      <c r="G35" s="32" t="s">
        <v>25</v>
      </c>
      <c r="H35" s="52">
        <v>1</v>
      </c>
      <c r="I35" s="33" t="s">
        <v>26</v>
      </c>
      <c r="J35" s="53">
        <v>0</v>
      </c>
      <c r="K35" s="34" t="s">
        <v>30</v>
      </c>
      <c r="L35" s="5"/>
      <c r="M35" s="5"/>
    </row>
    <row r="36" spans="1:52" ht="21.95" customHeight="1">
      <c r="A36" s="5"/>
      <c r="B36" s="77" t="s">
        <v>73</v>
      </c>
      <c r="C36" s="48"/>
      <c r="D36" s="48"/>
      <c r="E36" s="48"/>
      <c r="F36" s="48"/>
      <c r="G36" s="48"/>
      <c r="H36" s="48"/>
      <c r="I36" s="48"/>
      <c r="J36" s="48"/>
      <c r="K36" s="48"/>
      <c r="L36" s="5"/>
      <c r="M36" s="5"/>
      <c r="N36" s="5"/>
      <c r="O36" s="5"/>
      <c r="P36" s="2"/>
      <c r="Q36" s="2"/>
    </row>
    <row r="37" spans="1:52" ht="11.25" customHeight="1">
      <c r="A37" s="5"/>
      <c r="B37" s="29"/>
      <c r="C37" s="38"/>
      <c r="D37" s="38"/>
      <c r="E37" s="38"/>
      <c r="F37" s="38"/>
      <c r="G37" s="38"/>
      <c r="H37" s="38"/>
      <c r="I37" s="38"/>
      <c r="J37" s="38"/>
      <c r="K37" s="38"/>
      <c r="L37" s="38"/>
      <c r="M37" s="38"/>
      <c r="N37" s="35"/>
      <c r="O37" s="5"/>
      <c r="P37" s="2"/>
      <c r="Q37" s="2"/>
    </row>
    <row r="38" spans="1:52" ht="21.95" customHeight="1">
      <c r="A38" s="5"/>
      <c r="B38" s="26" t="s">
        <v>15</v>
      </c>
      <c r="C38" s="40"/>
      <c r="D38" s="40"/>
      <c r="E38" s="40"/>
      <c r="F38" s="40"/>
      <c r="G38" s="40"/>
      <c r="H38" s="41"/>
      <c r="I38" s="41"/>
      <c r="J38" s="35"/>
      <c r="K38" s="35"/>
      <c r="L38" s="35"/>
      <c r="M38" s="35"/>
      <c r="N38" s="35"/>
      <c r="O38" s="5"/>
      <c r="P38" s="2"/>
      <c r="Q38" s="2"/>
    </row>
    <row r="39" spans="1:52" ht="24.95" customHeight="1">
      <c r="A39" s="13"/>
      <c r="B39" s="361"/>
      <c r="C39" s="362"/>
      <c r="D39" s="362"/>
      <c r="E39" s="363"/>
      <c r="F39" s="364" t="s">
        <v>8</v>
      </c>
      <c r="G39" s="364"/>
      <c r="H39" s="361" t="s">
        <v>9</v>
      </c>
      <c r="I39" s="363"/>
      <c r="J39" s="365" t="s">
        <v>35</v>
      </c>
      <c r="K39" s="366"/>
      <c r="L39" s="366"/>
      <c r="M39" s="367"/>
      <c r="N39" s="35"/>
      <c r="O39" s="35"/>
      <c r="P39" s="35"/>
      <c r="Q39" s="35"/>
      <c r="R39" s="35"/>
      <c r="S39" s="5"/>
    </row>
    <row r="40" spans="1:52" ht="24.95" customHeight="1">
      <c r="A40" s="13"/>
      <c r="B40" s="370" t="s">
        <v>38</v>
      </c>
      <c r="C40" s="371"/>
      <c r="D40" s="371"/>
      <c r="E40" s="372"/>
      <c r="F40" s="598" t="s">
        <v>91</v>
      </c>
      <c r="G40" s="598"/>
      <c r="H40" s="602" t="s">
        <v>20</v>
      </c>
      <c r="I40" s="603"/>
      <c r="J40" s="604" t="s">
        <v>92</v>
      </c>
      <c r="K40" s="605"/>
      <c r="L40" s="605"/>
      <c r="M40" s="606"/>
      <c r="N40" s="35"/>
      <c r="O40" s="35"/>
      <c r="P40" s="35"/>
      <c r="Q40" s="35"/>
      <c r="R40" s="35"/>
      <c r="S40" s="5"/>
    </row>
    <row r="41" spans="1:52" ht="24.95" customHeight="1">
      <c r="A41" s="13"/>
      <c r="B41" s="370" t="s">
        <v>32</v>
      </c>
      <c r="C41" s="371"/>
      <c r="D41" s="371"/>
      <c r="E41" s="372"/>
      <c r="F41" s="598" t="s">
        <v>19</v>
      </c>
      <c r="G41" s="598"/>
      <c r="H41" s="602" t="s">
        <v>20</v>
      </c>
      <c r="I41" s="603"/>
      <c r="J41" s="604" t="s">
        <v>21</v>
      </c>
      <c r="K41" s="605"/>
      <c r="L41" s="605"/>
      <c r="M41" s="606"/>
      <c r="N41" s="35"/>
      <c r="O41" s="35"/>
      <c r="P41" s="35"/>
      <c r="Q41" s="35"/>
      <c r="R41" s="35"/>
      <c r="S41" s="5"/>
    </row>
    <row r="42" spans="1:52" ht="13.5" customHeight="1">
      <c r="A42" s="5"/>
      <c r="B42" s="43"/>
      <c r="C42" s="43"/>
      <c r="D42" s="43"/>
      <c r="E42" s="43"/>
      <c r="F42" s="43"/>
      <c r="G42" s="43"/>
      <c r="H42" s="43"/>
      <c r="I42" s="43"/>
      <c r="J42" s="43"/>
      <c r="K42" s="43"/>
      <c r="L42" s="43"/>
      <c r="M42" s="43"/>
      <c r="N42" s="43"/>
      <c r="O42" s="12"/>
      <c r="P42" s="149"/>
      <c r="Q42" s="149"/>
      <c r="R42" s="3"/>
      <c r="S42" s="3"/>
      <c r="T42" s="3"/>
      <c r="U42" s="3"/>
      <c r="V42" s="3"/>
      <c r="W42" s="3"/>
      <c r="X42" s="3"/>
      <c r="Y42" s="3"/>
      <c r="Z42" s="3"/>
      <c r="AA42" s="3"/>
      <c r="AB42" s="3"/>
      <c r="AC42" s="3"/>
      <c r="AD42" s="3"/>
      <c r="AE42" s="3"/>
      <c r="AF42" s="3"/>
      <c r="AG42" s="3"/>
      <c r="AH42" s="3"/>
      <c r="AI42" s="3"/>
      <c r="AJ42" s="3"/>
      <c r="AK42" s="3"/>
      <c r="AL42" s="3"/>
      <c r="AM42" s="3"/>
      <c r="AN42" s="3"/>
      <c r="AO42" s="3"/>
      <c r="AP42" s="3"/>
      <c r="AQ42" s="3"/>
      <c r="AR42" s="3"/>
      <c r="AS42" s="3"/>
      <c r="AT42" s="3"/>
      <c r="AU42" s="3"/>
      <c r="AV42" s="3"/>
      <c r="AW42" s="3"/>
      <c r="AX42" s="3"/>
      <c r="AY42" s="3"/>
      <c r="AZ42" s="3"/>
    </row>
    <row r="43" spans="1:52" ht="20.25" customHeight="1">
      <c r="B43" s="150"/>
      <c r="C43" s="150"/>
      <c r="D43" s="150"/>
      <c r="E43" s="150"/>
      <c r="F43" s="150"/>
      <c r="G43" s="150"/>
      <c r="H43" s="150"/>
      <c r="I43" s="150"/>
      <c r="J43" s="150"/>
      <c r="K43" s="150"/>
      <c r="L43" s="150"/>
      <c r="M43" s="150"/>
      <c r="N43" s="150"/>
    </row>
    <row r="44" spans="1:52" ht="32.1" customHeight="1">
      <c r="A44" s="5"/>
      <c r="B44" s="30" t="s">
        <v>123</v>
      </c>
      <c r="C44" s="41"/>
      <c r="D44" s="41"/>
      <c r="E44" s="41"/>
      <c r="F44" s="41"/>
      <c r="G44" s="41"/>
      <c r="H44" s="41"/>
      <c r="I44" s="41"/>
      <c r="J44" s="41"/>
      <c r="K44" s="41"/>
      <c r="L44" s="41"/>
      <c r="M44" s="41"/>
      <c r="N44" s="41"/>
      <c r="R44" s="31"/>
    </row>
    <row r="45" spans="1:52" ht="35.1" customHeight="1">
      <c r="B45" s="384" t="s">
        <v>40</v>
      </c>
      <c r="C45" s="386" t="s">
        <v>42</v>
      </c>
      <c r="D45" s="386"/>
      <c r="E45" s="386"/>
      <c r="F45" s="386"/>
      <c r="G45" s="386"/>
      <c r="H45" s="388" t="s">
        <v>36</v>
      </c>
      <c r="I45" s="389"/>
      <c r="J45" s="386" t="s">
        <v>17</v>
      </c>
      <c r="K45" s="392" t="s">
        <v>39</v>
      </c>
      <c r="L45" s="393"/>
      <c r="M45" s="393"/>
      <c r="N45" s="393"/>
      <c r="O45" s="393"/>
      <c r="P45" s="394"/>
      <c r="Q45" s="379" t="s">
        <v>52</v>
      </c>
      <c r="R45" s="380"/>
    </row>
    <row r="46" spans="1:52" ht="35.1" customHeight="1" thickBot="1">
      <c r="B46" s="385"/>
      <c r="C46" s="387"/>
      <c r="D46" s="387"/>
      <c r="E46" s="387"/>
      <c r="F46" s="387"/>
      <c r="G46" s="387"/>
      <c r="H46" s="390"/>
      <c r="I46" s="391"/>
      <c r="J46" s="387"/>
      <c r="K46" s="54" t="s">
        <v>31</v>
      </c>
      <c r="L46" s="55" t="s">
        <v>4</v>
      </c>
      <c r="M46" s="55" t="s">
        <v>5</v>
      </c>
      <c r="N46" s="55" t="s">
        <v>6</v>
      </c>
      <c r="O46" s="58" t="s">
        <v>7</v>
      </c>
      <c r="P46" s="59" t="s">
        <v>18</v>
      </c>
      <c r="Q46" s="381"/>
      <c r="R46" s="382"/>
      <c r="S46" s="22"/>
      <c r="T46" s="22"/>
      <c r="U46" s="22"/>
    </row>
    <row r="47" spans="1:52" ht="35.1" customHeight="1" thickTop="1">
      <c r="B47" s="107" t="s">
        <v>74</v>
      </c>
      <c r="C47" s="610" t="s">
        <v>63</v>
      </c>
      <c r="D47" s="610"/>
      <c r="E47" s="610"/>
      <c r="F47" s="610"/>
      <c r="G47" s="610"/>
      <c r="H47" s="628">
        <v>1000</v>
      </c>
      <c r="I47" s="628"/>
      <c r="J47" s="157"/>
      <c r="K47" s="158"/>
      <c r="L47" s="159"/>
      <c r="M47" s="159"/>
      <c r="N47" s="159"/>
      <c r="O47" s="160"/>
      <c r="P47" s="161"/>
      <c r="Q47" s="137"/>
      <c r="R47" s="138"/>
      <c r="S47" s="383"/>
      <c r="T47" s="383"/>
      <c r="U47" s="383"/>
      <c r="V47" s="383"/>
    </row>
    <row r="48" spans="1:52" ht="35.1" customHeight="1">
      <c r="B48" s="81" t="s">
        <v>75</v>
      </c>
      <c r="C48" s="597" t="s">
        <v>64</v>
      </c>
      <c r="D48" s="597"/>
      <c r="E48" s="597"/>
      <c r="F48" s="597"/>
      <c r="G48" s="597"/>
      <c r="H48" s="625">
        <v>200</v>
      </c>
      <c r="I48" s="625"/>
      <c r="J48" s="96"/>
      <c r="K48" s="83"/>
      <c r="L48" s="84"/>
      <c r="M48" s="84"/>
      <c r="N48" s="84"/>
      <c r="O48" s="85"/>
      <c r="P48" s="86"/>
      <c r="Q48" s="137"/>
      <c r="R48" s="138"/>
      <c r="S48" s="383"/>
      <c r="T48" s="383"/>
      <c r="U48" s="383"/>
      <c r="V48" s="383"/>
    </row>
    <row r="49" spans="2:22" ht="35.1" customHeight="1">
      <c r="B49" s="81" t="s">
        <v>76</v>
      </c>
      <c r="C49" s="597" t="s">
        <v>65</v>
      </c>
      <c r="D49" s="597"/>
      <c r="E49" s="597"/>
      <c r="F49" s="597"/>
      <c r="G49" s="597"/>
      <c r="H49" s="625">
        <v>100</v>
      </c>
      <c r="I49" s="625"/>
      <c r="J49" s="96"/>
      <c r="K49" s="83"/>
      <c r="L49" s="84"/>
      <c r="M49" s="84"/>
      <c r="N49" s="84"/>
      <c r="O49" s="85"/>
      <c r="P49" s="86"/>
      <c r="Q49" s="137"/>
      <c r="R49" s="138"/>
      <c r="S49" s="383"/>
      <c r="T49" s="383"/>
      <c r="U49" s="383"/>
      <c r="V49" s="383"/>
    </row>
    <row r="50" spans="2:22" ht="35.1" customHeight="1">
      <c r="B50" s="82" t="s">
        <v>74</v>
      </c>
      <c r="C50" s="597" t="s">
        <v>66</v>
      </c>
      <c r="D50" s="597"/>
      <c r="E50" s="597"/>
      <c r="F50" s="597"/>
      <c r="G50" s="597"/>
      <c r="H50" s="652" t="s">
        <v>86</v>
      </c>
      <c r="I50" s="652"/>
      <c r="J50" s="96"/>
      <c r="K50" s="83"/>
      <c r="L50" s="84"/>
      <c r="M50" s="84"/>
      <c r="N50" s="84"/>
      <c r="O50" s="85"/>
      <c r="P50" s="93"/>
      <c r="Q50" s="137"/>
      <c r="R50" s="138"/>
      <c r="S50" s="383"/>
      <c r="T50" s="383"/>
      <c r="U50" s="383"/>
      <c r="V50" s="383"/>
    </row>
    <row r="51" spans="2:22" ht="35.1" customHeight="1" thickBot="1">
      <c r="B51" s="82" t="s">
        <v>74</v>
      </c>
      <c r="C51" s="639" t="s">
        <v>67</v>
      </c>
      <c r="D51" s="639"/>
      <c r="E51" s="639"/>
      <c r="F51" s="639"/>
      <c r="G51" s="639"/>
      <c r="H51" s="653">
        <v>100</v>
      </c>
      <c r="I51" s="653"/>
      <c r="J51" s="106"/>
      <c r="K51" s="100"/>
      <c r="L51" s="91"/>
      <c r="M51" s="101"/>
      <c r="N51" s="101"/>
      <c r="O51" s="102"/>
      <c r="P51" s="92"/>
      <c r="Q51" s="139"/>
      <c r="R51" s="140"/>
      <c r="S51" s="383"/>
      <c r="T51" s="383"/>
      <c r="U51" s="383"/>
      <c r="V51" s="415"/>
    </row>
    <row r="52" spans="2:22" ht="35.1" customHeight="1" thickBot="1">
      <c r="B52" s="416" t="s">
        <v>68</v>
      </c>
      <c r="C52" s="417"/>
      <c r="D52" s="417"/>
      <c r="E52" s="417"/>
      <c r="F52" s="417"/>
      <c r="G52" s="417"/>
      <c r="H52" s="417"/>
      <c r="I52" s="417"/>
      <c r="J52" s="418"/>
      <c r="K52" s="109">
        <v>2352000</v>
      </c>
      <c r="L52" s="113">
        <v>2352000</v>
      </c>
      <c r="M52" s="113">
        <v>2352000</v>
      </c>
      <c r="N52" s="113">
        <v>2352000</v>
      </c>
      <c r="O52" s="113">
        <v>2352000</v>
      </c>
      <c r="P52" s="114">
        <v>2352000</v>
      </c>
      <c r="Q52" s="637">
        <f>SUM(K52:P52)</f>
        <v>14112000</v>
      </c>
      <c r="R52" s="638"/>
      <c r="S52" s="383"/>
      <c r="T52" s="383"/>
      <c r="U52" s="383"/>
      <c r="V52" s="415"/>
    </row>
    <row r="53" spans="2:22" ht="35.1" customHeight="1">
      <c r="B53" s="107" t="s">
        <v>79</v>
      </c>
      <c r="C53" s="610" t="s">
        <v>45</v>
      </c>
      <c r="D53" s="610"/>
      <c r="E53" s="610"/>
      <c r="F53" s="610"/>
      <c r="G53" s="610"/>
      <c r="H53" s="628" t="s">
        <v>81</v>
      </c>
      <c r="I53" s="628"/>
      <c r="J53" s="98">
        <f>SUM(L53:P53)</f>
        <v>230</v>
      </c>
      <c r="K53" s="108"/>
      <c r="L53" s="88">
        <v>46</v>
      </c>
      <c r="M53" s="88">
        <v>46</v>
      </c>
      <c r="N53" s="88">
        <v>46</v>
      </c>
      <c r="O53" s="88">
        <v>46</v>
      </c>
      <c r="P53" s="89">
        <v>46</v>
      </c>
      <c r="Q53" s="137"/>
      <c r="R53" s="138"/>
      <c r="S53" s="383"/>
      <c r="T53" s="383"/>
      <c r="U53" s="383"/>
      <c r="V53" s="415"/>
    </row>
    <row r="54" spans="2:22" ht="35.1" customHeight="1">
      <c r="B54" s="81" t="s">
        <v>79</v>
      </c>
      <c r="C54" s="597" t="s">
        <v>41</v>
      </c>
      <c r="D54" s="597"/>
      <c r="E54" s="597"/>
      <c r="F54" s="597"/>
      <c r="G54" s="597"/>
      <c r="H54" s="629" t="s">
        <v>43</v>
      </c>
      <c r="I54" s="629"/>
      <c r="J54" s="97">
        <f>SUM(L54:P54)</f>
        <v>80</v>
      </c>
      <c r="K54" s="87"/>
      <c r="L54" s="84"/>
      <c r="M54" s="84"/>
      <c r="N54" s="84"/>
      <c r="O54" s="85">
        <v>40</v>
      </c>
      <c r="P54" s="93">
        <v>40</v>
      </c>
      <c r="Q54" s="137"/>
      <c r="R54" s="138"/>
      <c r="S54" s="383"/>
      <c r="T54" s="383"/>
      <c r="U54" s="383"/>
      <c r="V54" s="415"/>
    </row>
    <row r="55" spans="2:22" ht="35.1" customHeight="1">
      <c r="B55" s="81" t="s">
        <v>79</v>
      </c>
      <c r="C55" s="597" t="s">
        <v>44</v>
      </c>
      <c r="D55" s="597"/>
      <c r="E55" s="597"/>
      <c r="F55" s="597"/>
      <c r="G55" s="597"/>
      <c r="H55" s="629" t="s">
        <v>51</v>
      </c>
      <c r="I55" s="629"/>
      <c r="J55" s="97">
        <v>90</v>
      </c>
      <c r="K55" s="87"/>
      <c r="L55" s="84"/>
      <c r="M55" s="84"/>
      <c r="N55" s="84">
        <v>90</v>
      </c>
      <c r="O55" s="85"/>
      <c r="P55" s="93"/>
      <c r="Q55" s="137"/>
      <c r="R55" s="138"/>
      <c r="S55" s="383"/>
      <c r="T55" s="383"/>
      <c r="U55" s="383"/>
      <c r="V55" s="415"/>
    </row>
    <row r="56" spans="2:22" ht="35.1" customHeight="1">
      <c r="B56" s="81" t="s">
        <v>79</v>
      </c>
      <c r="C56" s="597" t="s">
        <v>78</v>
      </c>
      <c r="D56" s="597"/>
      <c r="E56" s="597"/>
      <c r="F56" s="597"/>
      <c r="G56" s="597"/>
      <c r="H56" s="625" t="s">
        <v>77</v>
      </c>
      <c r="I56" s="625"/>
      <c r="J56" s="97">
        <f>SUM(L56:P56)</f>
        <v>80</v>
      </c>
      <c r="K56" s="87"/>
      <c r="L56" s="84"/>
      <c r="M56" s="84">
        <v>40</v>
      </c>
      <c r="N56" s="84">
        <v>40</v>
      </c>
      <c r="O56" s="84"/>
      <c r="P56" s="99"/>
      <c r="Q56" s="137"/>
      <c r="R56" s="138"/>
      <c r="S56" s="383"/>
      <c r="T56" s="383"/>
      <c r="U56" s="383"/>
      <c r="V56" s="415"/>
    </row>
    <row r="57" spans="2:22" ht="35.1" customHeight="1">
      <c r="B57" s="81" t="s">
        <v>80</v>
      </c>
      <c r="C57" s="597" t="s">
        <v>46</v>
      </c>
      <c r="D57" s="597"/>
      <c r="E57" s="597"/>
      <c r="F57" s="597"/>
      <c r="G57" s="597"/>
      <c r="H57" s="629" t="s">
        <v>43</v>
      </c>
      <c r="I57" s="629"/>
      <c r="J57" s="97">
        <f>SUM(L57:P57)</f>
        <v>12</v>
      </c>
      <c r="K57" s="87"/>
      <c r="L57" s="84"/>
      <c r="M57" s="84"/>
      <c r="N57" s="84">
        <v>12</v>
      </c>
      <c r="O57" s="85"/>
      <c r="P57" s="93"/>
      <c r="Q57" s="137"/>
      <c r="R57" s="138"/>
      <c r="S57" s="383"/>
      <c r="T57" s="383"/>
      <c r="U57" s="383"/>
      <c r="V57" s="415"/>
    </row>
    <row r="58" spans="2:22" ht="35.1" customHeight="1">
      <c r="B58" s="81" t="s">
        <v>79</v>
      </c>
      <c r="C58" s="597" t="s">
        <v>47</v>
      </c>
      <c r="D58" s="597"/>
      <c r="E58" s="597"/>
      <c r="F58" s="597"/>
      <c r="G58" s="597"/>
      <c r="H58" s="629" t="s">
        <v>48</v>
      </c>
      <c r="I58" s="629"/>
      <c r="J58" s="97">
        <f>SUM(L58:P58)</f>
        <v>36</v>
      </c>
      <c r="K58" s="87"/>
      <c r="L58" s="84">
        <v>36</v>
      </c>
      <c r="M58" s="84"/>
      <c r="N58" s="84"/>
      <c r="O58" s="85"/>
      <c r="P58" s="93"/>
      <c r="Q58" s="137"/>
      <c r="R58" s="138"/>
      <c r="S58" s="383"/>
      <c r="T58" s="383"/>
      <c r="U58" s="383"/>
      <c r="V58" s="415"/>
    </row>
    <row r="59" spans="2:22" ht="35.1" customHeight="1">
      <c r="B59" s="81" t="s">
        <v>79</v>
      </c>
      <c r="C59" s="651" t="s">
        <v>85</v>
      </c>
      <c r="D59" s="651"/>
      <c r="E59" s="651"/>
      <c r="F59" s="651"/>
      <c r="G59" s="651"/>
      <c r="H59" s="636" t="s">
        <v>49</v>
      </c>
      <c r="I59" s="636"/>
      <c r="J59" s="97">
        <f>SUM(L59:P59)</f>
        <v>40</v>
      </c>
      <c r="K59" s="87"/>
      <c r="L59" s="84">
        <v>40</v>
      </c>
      <c r="M59" s="94"/>
      <c r="N59" s="94"/>
      <c r="O59" s="95"/>
      <c r="P59" s="93"/>
      <c r="Q59" s="137"/>
      <c r="R59" s="138"/>
      <c r="S59" s="79"/>
      <c r="T59" s="79"/>
      <c r="U59" s="80"/>
      <c r="V59" s="80"/>
    </row>
    <row r="60" spans="2:22" ht="35.1" customHeight="1" thickBot="1">
      <c r="B60" s="81" t="s">
        <v>79</v>
      </c>
      <c r="C60" s="597" t="s">
        <v>84</v>
      </c>
      <c r="D60" s="597"/>
      <c r="E60" s="597"/>
      <c r="F60" s="597"/>
      <c r="G60" s="597"/>
      <c r="H60" s="629" t="s">
        <v>50</v>
      </c>
      <c r="I60" s="629"/>
      <c r="J60" s="97">
        <f>SUM(L60:P60)</f>
        <v>75</v>
      </c>
      <c r="K60" s="87"/>
      <c r="L60" s="84"/>
      <c r="M60" s="94"/>
      <c r="N60" s="94"/>
      <c r="O60" s="95"/>
      <c r="P60" s="93">
        <v>75</v>
      </c>
      <c r="Q60" s="137"/>
      <c r="R60" s="138"/>
      <c r="S60" s="79"/>
      <c r="T60" s="79"/>
      <c r="U60" s="80"/>
      <c r="V60" s="80"/>
    </row>
    <row r="61" spans="2:22" ht="35.1" hidden="1" customHeight="1">
      <c r="B61" s="134"/>
      <c r="C61" s="633" t="s">
        <v>55</v>
      </c>
      <c r="D61" s="634"/>
      <c r="E61" s="634"/>
      <c r="F61" s="634"/>
      <c r="G61" s="635"/>
      <c r="K61" s="115"/>
      <c r="L61" s="112">
        <f>SUM(L53,L54,L55,L56,L58,L59,L60)</f>
        <v>122</v>
      </c>
      <c r="M61" s="112">
        <f>SUM(M53,M54,M55,M56,M58,M59,M60)</f>
        <v>86</v>
      </c>
      <c r="N61" s="112">
        <f>SUM(N53,N54,N55,N56,N58,N59,N60)</f>
        <v>176</v>
      </c>
      <c r="O61" s="112">
        <f>SUM(O53,O54,O55,O56,O58,O59,O60)</f>
        <v>86</v>
      </c>
      <c r="P61" s="112">
        <f>SUM(P53,P54,P55,P56,P58,P59,P60)</f>
        <v>161</v>
      </c>
      <c r="Q61" s="611"/>
      <c r="R61" s="612"/>
      <c r="S61" s="56"/>
      <c r="T61" s="56"/>
      <c r="U61" s="56"/>
      <c r="V61" s="56"/>
    </row>
    <row r="62" spans="2:22" ht="35.1" hidden="1" customHeight="1">
      <c r="B62" s="135"/>
      <c r="C62" s="619" t="s">
        <v>53</v>
      </c>
      <c r="D62" s="620"/>
      <c r="E62" s="620"/>
      <c r="F62" s="620"/>
      <c r="G62" s="621"/>
      <c r="K62" s="116"/>
      <c r="L62" s="120">
        <f>L61/F30*100000</f>
        <v>2440</v>
      </c>
      <c r="M62" s="120">
        <f>M61/F30*100000</f>
        <v>1720</v>
      </c>
      <c r="N62" s="120">
        <f>N61/F30*100000</f>
        <v>3520</v>
      </c>
      <c r="O62" s="120">
        <f>O61/F30*100000</f>
        <v>1720</v>
      </c>
      <c r="P62" s="121">
        <f>P61/F30*100000</f>
        <v>3220</v>
      </c>
      <c r="Q62" s="613"/>
      <c r="R62" s="608"/>
      <c r="S62" s="56"/>
      <c r="T62" s="56"/>
      <c r="U62" s="56"/>
      <c r="V62" s="56"/>
    </row>
    <row r="63" spans="2:22" ht="35.1" hidden="1" customHeight="1">
      <c r="B63" s="135"/>
      <c r="C63" s="630" t="s">
        <v>57</v>
      </c>
      <c r="D63" s="631"/>
      <c r="E63" s="631"/>
      <c r="F63" s="631"/>
      <c r="G63" s="632"/>
      <c r="K63" s="124"/>
      <c r="L63" s="125" t="str">
        <f>IF(L62&gt;=3000,"2000",IF(L62&gt;=1500,"1000",IF(L62&gt;=750,"500",IF(P65&lt;750,"0"))))</f>
        <v>1000</v>
      </c>
      <c r="M63" s="125" t="str">
        <f>IF(M62&gt;=3000,"2000",IF(M62&gt;=1500,"1000",IF(M62&gt;=750,"500",IF(P65&lt;750,"0"))))</f>
        <v>1000</v>
      </c>
      <c r="N63" s="125" t="str">
        <f>IF(N62&gt;=3000,"2000",IF(N62&gt;=1500,"1000",IF(N62&gt;=750,"500",IF(P65&lt;750,"0"))))</f>
        <v>2000</v>
      </c>
      <c r="O63" s="125" t="str">
        <f>IF(O62&gt;=3000,"2000",IF(O62&gt;=1500,"1000",IF(O62&gt;=750,"500",IF(P65&lt;750,"0"))))</f>
        <v>1000</v>
      </c>
      <c r="P63" s="126" t="str">
        <f>IF(P62&gt;=3000,"2000",IF(P62&gt;=1500,"1000",IF(P62&gt;=750,"500",IF(P65&lt;750,"0"))))</f>
        <v>2000</v>
      </c>
      <c r="Q63" s="613"/>
      <c r="R63" s="608"/>
      <c r="S63" s="56"/>
      <c r="T63" s="56"/>
      <c r="U63" s="56"/>
      <c r="V63" s="56"/>
    </row>
    <row r="64" spans="2:22" ht="35.1" hidden="1" customHeight="1">
      <c r="B64" s="136"/>
      <c r="C64" s="616" t="s">
        <v>56</v>
      </c>
      <c r="D64" s="617"/>
      <c r="E64" s="617"/>
      <c r="F64" s="617"/>
      <c r="G64" s="618"/>
      <c r="K64" s="130"/>
      <c r="L64" s="131">
        <f>L57</f>
        <v>0</v>
      </c>
      <c r="M64" s="131">
        <f>M57</f>
        <v>0</v>
      </c>
      <c r="N64" s="131">
        <f>N57</f>
        <v>12</v>
      </c>
      <c r="O64" s="131">
        <f>O57</f>
        <v>0</v>
      </c>
      <c r="P64" s="132">
        <f>P57</f>
        <v>0</v>
      </c>
      <c r="Q64" s="613"/>
      <c r="R64" s="608"/>
      <c r="S64" s="56"/>
      <c r="T64" s="56"/>
      <c r="U64" s="56"/>
      <c r="V64" s="56"/>
    </row>
    <row r="65" spans="1:22" ht="35.1" hidden="1" customHeight="1">
      <c r="B65" s="135"/>
      <c r="C65" s="619" t="s">
        <v>54</v>
      </c>
      <c r="D65" s="620"/>
      <c r="E65" s="620"/>
      <c r="F65" s="620"/>
      <c r="G65" s="621"/>
      <c r="K65" s="116"/>
      <c r="L65" s="117">
        <f>L64/H30*100000</f>
        <v>0</v>
      </c>
      <c r="M65" s="117">
        <f>M64/H30*100000</f>
        <v>0</v>
      </c>
      <c r="N65" s="119">
        <f>N64/H30*100000</f>
        <v>1589.4039735099338</v>
      </c>
      <c r="O65" s="117">
        <f>O64/H30*100000</f>
        <v>0</v>
      </c>
      <c r="P65" s="118">
        <f>P64/H30*100000</f>
        <v>0</v>
      </c>
      <c r="Q65" s="613"/>
      <c r="R65" s="608"/>
      <c r="S65" s="56"/>
      <c r="T65" s="56"/>
      <c r="U65" s="56"/>
      <c r="V65" s="56"/>
    </row>
    <row r="66" spans="1:22" ht="35.1" hidden="1" customHeight="1" thickBot="1">
      <c r="B66" s="135"/>
      <c r="C66" s="622" t="s">
        <v>58</v>
      </c>
      <c r="D66" s="623"/>
      <c r="E66" s="623"/>
      <c r="F66" s="623"/>
      <c r="G66" s="624"/>
      <c r="K66" s="133"/>
      <c r="L66" s="122" t="str">
        <f>IF(L65&gt;=2250,"1500",IF(L65&gt;=1500,"1000",IF(L65&gt;=750,"500",IF(L65&lt;750,"0"))))</f>
        <v>0</v>
      </c>
      <c r="M66" s="122" t="str">
        <f>IF(M65&gt;=2250,"1500",IF(M65&gt;=1500,"1000",IF(M65&gt;=750,"500",IF(M65&lt;750,"0"))))</f>
        <v>0</v>
      </c>
      <c r="N66" s="122" t="str">
        <f>IF(N65&gt;=2250,"1500",IF(N65&gt;=1500,"1000",IF(N65&gt;=750,"500",IF(N65&lt;750,"0"))))</f>
        <v>1000</v>
      </c>
      <c r="O66" s="122" t="str">
        <f>IF(O65&gt;=2250,"1500",IF(O65&gt;=1500,"1000",IF(O65&gt;=750,"500",IF(O65&lt;750,"0"))))</f>
        <v>0</v>
      </c>
      <c r="P66" s="123" t="str">
        <f>IF(P65&gt;=2250,"1500",IF(P65&gt;=1500,"1000",IF(P65&gt;=750,"500",IF(P65&lt;750,"0"))))</f>
        <v>0</v>
      </c>
      <c r="Q66" s="614"/>
      <c r="R66" s="615"/>
      <c r="S66" s="56"/>
      <c r="T66" s="56"/>
      <c r="U66" s="56"/>
      <c r="V66" s="56"/>
    </row>
    <row r="67" spans="1:22" ht="35.1" customHeight="1" thickBot="1">
      <c r="B67" s="416" t="s">
        <v>69</v>
      </c>
      <c r="C67" s="417"/>
      <c r="D67" s="417"/>
      <c r="E67" s="417"/>
      <c r="F67" s="417"/>
      <c r="G67" s="417"/>
      <c r="H67" s="417"/>
      <c r="I67" s="417"/>
      <c r="J67" s="418"/>
      <c r="K67" s="127"/>
      <c r="L67" s="113">
        <f>(L63*F30/10)+(L66*H30/10)</f>
        <v>500000</v>
      </c>
      <c r="M67" s="113">
        <f>(M63*F30/10)+(M66*H30/10)</f>
        <v>500000</v>
      </c>
      <c r="N67" s="113">
        <f>(N63*F30/10)+(N66*H30/10)</f>
        <v>1075500</v>
      </c>
      <c r="O67" s="113">
        <f>(O63*F30/10)+(O66*H30/10)</f>
        <v>500000</v>
      </c>
      <c r="P67" s="114">
        <f>(P63*F30/10)+(P66*H30/10)</f>
        <v>1000000</v>
      </c>
      <c r="Q67" s="637">
        <f>SUM(K67:P67)</f>
        <v>3575500</v>
      </c>
      <c r="R67" s="638"/>
      <c r="S67" s="56"/>
      <c r="T67" s="56"/>
      <c r="U67" s="56"/>
      <c r="V67" s="56"/>
    </row>
    <row r="68" spans="1:22" ht="35.1" customHeight="1">
      <c r="B68" s="107">
        <v>3</v>
      </c>
      <c r="C68" s="610" t="s">
        <v>59</v>
      </c>
      <c r="D68" s="610"/>
      <c r="E68" s="610"/>
      <c r="F68" s="610"/>
      <c r="G68" s="610"/>
      <c r="H68" s="640"/>
      <c r="I68" s="640"/>
      <c r="J68" s="162"/>
      <c r="K68" s="103"/>
      <c r="L68" s="84"/>
      <c r="M68" s="105"/>
      <c r="N68" s="94"/>
      <c r="O68" s="95"/>
      <c r="P68" s="93"/>
      <c r="Q68" s="137"/>
      <c r="R68" s="138"/>
      <c r="S68" s="79"/>
      <c r="T68" s="79"/>
      <c r="U68" s="80"/>
      <c r="V68" s="80"/>
    </row>
    <row r="69" spans="1:22" ht="35.1" customHeight="1" thickBot="1">
      <c r="B69" s="82">
        <v>3</v>
      </c>
      <c r="C69" s="639" t="s">
        <v>89</v>
      </c>
      <c r="D69" s="639"/>
      <c r="E69" s="639"/>
      <c r="F69" s="639"/>
      <c r="G69" s="639"/>
      <c r="H69" s="641"/>
      <c r="I69" s="641"/>
      <c r="J69" s="110"/>
      <c r="K69" s="111"/>
      <c r="L69" s="104"/>
      <c r="M69" s="101"/>
      <c r="N69" s="101"/>
      <c r="O69" s="102"/>
      <c r="P69" s="90"/>
      <c r="Q69" s="139"/>
      <c r="R69" s="140"/>
      <c r="S69" s="79"/>
      <c r="T69" s="79"/>
      <c r="U69" s="80"/>
      <c r="V69" s="80"/>
    </row>
    <row r="70" spans="1:22" ht="35.1" customHeight="1" thickBot="1">
      <c r="B70" s="454" t="s">
        <v>83</v>
      </c>
      <c r="C70" s="454"/>
      <c r="D70" s="454"/>
      <c r="E70" s="454"/>
      <c r="F70" s="454"/>
      <c r="G70" s="454"/>
      <c r="H70" s="454"/>
      <c r="I70" s="454"/>
      <c r="J70" s="454"/>
      <c r="K70" s="128"/>
      <c r="L70" s="113">
        <v>900000</v>
      </c>
      <c r="M70" s="113">
        <v>0</v>
      </c>
      <c r="N70" s="113">
        <v>0</v>
      </c>
      <c r="O70" s="129">
        <v>0</v>
      </c>
      <c r="P70" s="114">
        <v>0</v>
      </c>
      <c r="Q70" s="637">
        <f>SUM(K70:P70)</f>
        <v>900000</v>
      </c>
      <c r="R70" s="638"/>
      <c r="S70" s="56"/>
      <c r="T70" s="56"/>
      <c r="U70" s="56"/>
      <c r="V70" s="56"/>
    </row>
    <row r="71" spans="1:22" ht="35.1" customHeight="1" thickBot="1">
      <c r="B71" s="455" t="s">
        <v>60</v>
      </c>
      <c r="C71" s="455"/>
      <c r="D71" s="455"/>
      <c r="E71" s="455"/>
      <c r="F71" s="455"/>
      <c r="G71" s="455"/>
      <c r="H71" s="455"/>
      <c r="I71" s="455"/>
      <c r="J71" s="455"/>
      <c r="K71" s="109">
        <f t="shared" ref="K71:P71" si="0">K52+K67+K70</f>
        <v>2352000</v>
      </c>
      <c r="L71" s="113">
        <f t="shared" si="0"/>
        <v>3752000</v>
      </c>
      <c r="M71" s="113">
        <f t="shared" si="0"/>
        <v>2852000</v>
      </c>
      <c r="N71" s="113">
        <f t="shared" si="0"/>
        <v>3427500</v>
      </c>
      <c r="O71" s="113">
        <f t="shared" si="0"/>
        <v>2852000</v>
      </c>
      <c r="P71" s="114">
        <f t="shared" si="0"/>
        <v>3352000</v>
      </c>
      <c r="Q71" s="637">
        <f>SUM(K71:P71)</f>
        <v>18587500</v>
      </c>
      <c r="R71" s="638"/>
      <c r="S71" s="56"/>
      <c r="T71" s="56"/>
      <c r="U71" s="56"/>
      <c r="V71" s="56"/>
    </row>
    <row r="72" spans="1:22" ht="35.1" customHeight="1" thickBot="1">
      <c r="B72" s="455" t="s">
        <v>61</v>
      </c>
      <c r="C72" s="455"/>
      <c r="D72" s="455"/>
      <c r="E72" s="455"/>
      <c r="F72" s="455"/>
      <c r="G72" s="455"/>
      <c r="H72" s="455"/>
      <c r="I72" s="455"/>
      <c r="J72" s="455"/>
      <c r="K72" s="109">
        <f t="shared" ref="K72:P72" si="1">K71/2</f>
        <v>1176000</v>
      </c>
      <c r="L72" s="113">
        <f t="shared" si="1"/>
        <v>1876000</v>
      </c>
      <c r="M72" s="113">
        <f t="shared" si="1"/>
        <v>1426000</v>
      </c>
      <c r="N72" s="113">
        <f t="shared" si="1"/>
        <v>1713750</v>
      </c>
      <c r="O72" s="113">
        <f t="shared" si="1"/>
        <v>1426000</v>
      </c>
      <c r="P72" s="114">
        <f t="shared" si="1"/>
        <v>1676000</v>
      </c>
      <c r="Q72" s="637">
        <f>SUM(K72:P72)</f>
        <v>9293750</v>
      </c>
      <c r="R72" s="638"/>
      <c r="S72" s="56"/>
      <c r="T72" s="56"/>
      <c r="U72" s="56"/>
      <c r="V72" s="56"/>
    </row>
    <row r="73" spans="1:22" ht="15.95" customHeight="1">
      <c r="A73" s="5"/>
      <c r="B73" s="77" t="s">
        <v>95</v>
      </c>
      <c r="C73" s="37"/>
      <c r="D73" s="37"/>
      <c r="E73" s="37"/>
      <c r="F73" s="37"/>
      <c r="G73" s="38"/>
      <c r="H73" s="38"/>
      <c r="I73" s="38"/>
      <c r="J73" s="38"/>
      <c r="K73" s="45"/>
      <c r="L73" s="38"/>
      <c r="M73" s="38"/>
      <c r="N73" s="38"/>
      <c r="O73" s="38"/>
      <c r="P73" s="50"/>
      <c r="Q73" s="50"/>
    </row>
    <row r="74" spans="1:22" ht="15.95" customHeight="1">
      <c r="A74" s="5"/>
      <c r="B74" s="77" t="s">
        <v>90</v>
      </c>
      <c r="C74" s="37"/>
      <c r="D74" s="37"/>
      <c r="E74" s="37"/>
      <c r="F74" s="37"/>
      <c r="G74" s="38"/>
      <c r="H74" s="38"/>
      <c r="I74" s="38"/>
      <c r="J74" s="38"/>
      <c r="K74" s="45"/>
      <c r="L74" s="38"/>
      <c r="M74" s="38"/>
      <c r="N74" s="38"/>
      <c r="O74" s="38"/>
      <c r="P74" s="50"/>
      <c r="Q74" s="50"/>
    </row>
    <row r="75" spans="1:22" ht="15.95" customHeight="1">
      <c r="A75" s="5"/>
      <c r="B75" s="77" t="s">
        <v>96</v>
      </c>
      <c r="C75" s="48"/>
      <c r="D75" s="48"/>
      <c r="E75" s="48"/>
      <c r="F75" s="48"/>
      <c r="G75" s="48"/>
      <c r="H75" s="48"/>
      <c r="I75" s="57"/>
      <c r="J75" s="57"/>
      <c r="K75" s="57"/>
      <c r="L75" s="57"/>
      <c r="M75" s="57"/>
      <c r="N75" s="57"/>
      <c r="O75" s="57"/>
      <c r="P75" s="156"/>
      <c r="Q75" s="156"/>
    </row>
    <row r="76" spans="1:22" ht="15.95" customHeight="1">
      <c r="A76" s="5"/>
      <c r="B76" s="78" t="s">
        <v>97</v>
      </c>
      <c r="C76" s="44"/>
      <c r="D76" s="44"/>
      <c r="E76" s="44"/>
      <c r="F76" s="44"/>
      <c r="G76" s="42"/>
      <c r="H76" s="38"/>
      <c r="I76" s="38"/>
      <c r="J76" s="38"/>
      <c r="K76" s="45"/>
      <c r="L76" s="38"/>
      <c r="M76" s="38"/>
      <c r="N76" s="35"/>
      <c r="O76" s="35"/>
      <c r="P76" s="50"/>
      <c r="Q76" s="50"/>
    </row>
    <row r="77" spans="1:22" ht="15.95" customHeight="1">
      <c r="A77" s="5"/>
      <c r="B77" s="78"/>
      <c r="C77" s="44"/>
      <c r="D77" s="44"/>
      <c r="E77" s="44"/>
      <c r="F77" s="44"/>
      <c r="G77" s="42"/>
      <c r="H77" s="38"/>
      <c r="I77" s="38"/>
      <c r="J77" s="38"/>
      <c r="K77" s="45"/>
      <c r="L77" s="38"/>
      <c r="M77" s="38"/>
      <c r="N77" s="35"/>
      <c r="O77" s="35"/>
      <c r="P77" s="50"/>
      <c r="Q77" s="50"/>
    </row>
    <row r="78" spans="1:22" ht="24" customHeight="1">
      <c r="A78" s="5"/>
      <c r="B78" s="26" t="s">
        <v>124</v>
      </c>
      <c r="C78" s="151"/>
      <c r="D78" s="151"/>
      <c r="E78" s="151"/>
      <c r="F78" s="151"/>
      <c r="G78" s="151"/>
      <c r="H78" s="151"/>
      <c r="I78" s="151"/>
      <c r="J78" s="151"/>
      <c r="K78" s="151"/>
      <c r="L78" s="41"/>
      <c r="M78" s="41"/>
      <c r="N78" s="41"/>
      <c r="O78" s="41"/>
      <c r="P78" s="50"/>
      <c r="Q78" s="50"/>
    </row>
    <row r="79" spans="1:22" ht="30" customHeight="1">
      <c r="A79" s="13"/>
      <c r="B79" s="642" t="s">
        <v>102</v>
      </c>
      <c r="C79" s="643"/>
      <c r="D79" s="643"/>
      <c r="E79" s="643"/>
      <c r="F79" s="643"/>
      <c r="G79" s="643"/>
      <c r="H79" s="643"/>
      <c r="I79" s="643"/>
      <c r="J79" s="643"/>
      <c r="K79" s="643"/>
      <c r="L79" s="643"/>
      <c r="M79" s="643"/>
      <c r="N79" s="643"/>
      <c r="O79" s="643"/>
      <c r="P79" s="643"/>
      <c r="Q79" s="643"/>
      <c r="R79" s="644"/>
    </row>
    <row r="80" spans="1:22" ht="30" customHeight="1">
      <c r="A80" s="13"/>
      <c r="B80" s="645"/>
      <c r="C80" s="646"/>
      <c r="D80" s="646"/>
      <c r="E80" s="646"/>
      <c r="F80" s="646"/>
      <c r="G80" s="646"/>
      <c r="H80" s="646"/>
      <c r="I80" s="646"/>
      <c r="J80" s="646"/>
      <c r="K80" s="646"/>
      <c r="L80" s="646"/>
      <c r="M80" s="646"/>
      <c r="N80" s="646"/>
      <c r="O80" s="646"/>
      <c r="P80" s="646"/>
      <c r="Q80" s="646"/>
      <c r="R80" s="647"/>
    </row>
    <row r="81" spans="1:18" ht="30" customHeight="1">
      <c r="A81" s="13"/>
      <c r="B81" s="645"/>
      <c r="C81" s="646"/>
      <c r="D81" s="646"/>
      <c r="E81" s="646"/>
      <c r="F81" s="646"/>
      <c r="G81" s="646"/>
      <c r="H81" s="646"/>
      <c r="I81" s="646"/>
      <c r="J81" s="646"/>
      <c r="K81" s="646"/>
      <c r="L81" s="646"/>
      <c r="M81" s="646"/>
      <c r="N81" s="646"/>
      <c r="O81" s="646"/>
      <c r="P81" s="646"/>
      <c r="Q81" s="646"/>
      <c r="R81" s="647"/>
    </row>
    <row r="82" spans="1:18" ht="30" customHeight="1">
      <c r="A82" s="13"/>
      <c r="B82" s="645"/>
      <c r="C82" s="646"/>
      <c r="D82" s="646"/>
      <c r="E82" s="646"/>
      <c r="F82" s="646"/>
      <c r="G82" s="646"/>
      <c r="H82" s="646"/>
      <c r="I82" s="646"/>
      <c r="J82" s="646"/>
      <c r="K82" s="646"/>
      <c r="L82" s="646"/>
      <c r="M82" s="646"/>
      <c r="N82" s="646"/>
      <c r="O82" s="646"/>
      <c r="P82" s="646"/>
      <c r="Q82" s="646"/>
      <c r="R82" s="647"/>
    </row>
    <row r="83" spans="1:18" ht="23.25" customHeight="1">
      <c r="A83" s="2"/>
      <c r="B83" s="648"/>
      <c r="C83" s="649"/>
      <c r="D83" s="649"/>
      <c r="E83" s="649"/>
      <c r="F83" s="649"/>
      <c r="G83" s="649"/>
      <c r="H83" s="649"/>
      <c r="I83" s="649"/>
      <c r="J83" s="649"/>
      <c r="K83" s="649"/>
      <c r="L83" s="649"/>
      <c r="M83" s="649"/>
      <c r="N83" s="649"/>
      <c r="O83" s="649"/>
      <c r="P83" s="649"/>
      <c r="Q83" s="649"/>
      <c r="R83" s="650"/>
    </row>
    <row r="84" spans="1:18" ht="20.25" customHeight="1">
      <c r="B84" s="453" t="s">
        <v>99</v>
      </c>
      <c r="C84" s="453"/>
      <c r="D84" s="453"/>
      <c r="E84" s="453"/>
      <c r="F84" s="453"/>
      <c r="G84" s="453"/>
      <c r="H84" s="453"/>
      <c r="I84" s="453"/>
      <c r="J84" s="453"/>
      <c r="K84" s="453"/>
      <c r="L84" s="453"/>
      <c r="M84" s="453"/>
      <c r="N84" s="453"/>
    </row>
    <row r="85" spans="1:18" ht="20.25" customHeight="1">
      <c r="B85" s="163"/>
      <c r="C85" s="163"/>
      <c r="D85" s="163"/>
      <c r="E85" s="163"/>
      <c r="F85" s="163"/>
      <c r="G85" s="163"/>
      <c r="H85" s="163"/>
      <c r="I85" s="163"/>
      <c r="J85" s="163"/>
      <c r="K85" s="163"/>
      <c r="L85" s="163"/>
      <c r="M85" s="163"/>
      <c r="N85" s="163"/>
    </row>
    <row r="86" spans="1:18" ht="15.95" customHeight="1">
      <c r="A86" s="5"/>
      <c r="B86" s="170" t="s">
        <v>114</v>
      </c>
      <c r="C86" s="169"/>
      <c r="D86" s="169"/>
      <c r="E86" s="169"/>
      <c r="F86" s="169"/>
      <c r="G86" s="169"/>
      <c r="H86" s="169"/>
      <c r="I86" s="169"/>
      <c r="J86" s="169"/>
      <c r="K86" s="45"/>
      <c r="L86" s="38"/>
      <c r="M86" s="38"/>
      <c r="N86" s="35"/>
      <c r="O86" s="35"/>
      <c r="P86" s="50"/>
      <c r="Q86" s="50"/>
    </row>
    <row r="87" spans="1:18" ht="15.95" customHeight="1">
      <c r="A87" s="5"/>
      <c r="B87" s="171" t="s">
        <v>115</v>
      </c>
      <c r="C87" s="169"/>
      <c r="D87" s="169"/>
      <c r="E87" s="169"/>
      <c r="F87" s="169"/>
      <c r="G87" s="169"/>
      <c r="H87" s="169"/>
      <c r="I87" s="169"/>
      <c r="J87" s="169"/>
      <c r="K87" s="45"/>
      <c r="L87" s="38"/>
      <c r="M87" s="38"/>
      <c r="N87" s="35"/>
      <c r="O87" s="35"/>
      <c r="P87" s="50"/>
      <c r="Q87" s="50"/>
    </row>
    <row r="88" spans="1:18" ht="15.95" customHeight="1">
      <c r="A88" s="5"/>
      <c r="B88" s="171" t="s">
        <v>116</v>
      </c>
      <c r="C88" s="169"/>
      <c r="D88" s="169"/>
      <c r="E88" s="169"/>
      <c r="F88" s="169"/>
      <c r="G88" s="169"/>
      <c r="H88" s="169"/>
      <c r="I88" s="169"/>
      <c r="J88" s="169"/>
      <c r="K88" s="45"/>
      <c r="L88" s="38"/>
      <c r="M88" s="38"/>
      <c r="N88" s="35"/>
      <c r="O88" s="35"/>
      <c r="P88" s="50"/>
      <c r="Q88" s="50"/>
    </row>
    <row r="89" spans="1:18" ht="15.95" customHeight="1">
      <c r="A89" s="5"/>
      <c r="B89" s="171" t="s">
        <v>117</v>
      </c>
      <c r="C89" s="44"/>
      <c r="D89" s="44"/>
      <c r="E89" s="44"/>
      <c r="F89" s="44"/>
      <c r="G89" s="42"/>
      <c r="H89" s="38"/>
      <c r="I89" s="38"/>
      <c r="J89" s="38"/>
      <c r="K89" s="45"/>
      <c r="L89" s="38"/>
      <c r="M89" s="38"/>
      <c r="N89" s="35"/>
      <c r="O89" s="35"/>
      <c r="P89" s="50"/>
      <c r="Q89" s="50"/>
    </row>
    <row r="90" spans="1:18" ht="15.95" customHeight="1">
      <c r="A90" s="5"/>
      <c r="B90" s="171" t="s">
        <v>119</v>
      </c>
      <c r="C90" s="44"/>
      <c r="D90" s="44"/>
      <c r="E90" s="44"/>
      <c r="F90" s="44"/>
      <c r="G90" s="42"/>
      <c r="H90" s="38"/>
      <c r="I90" s="38"/>
      <c r="J90" s="38"/>
      <c r="K90" s="45"/>
      <c r="L90" s="38"/>
      <c r="M90" s="38"/>
      <c r="N90" s="35"/>
      <c r="O90" s="35"/>
      <c r="P90" s="50"/>
      <c r="Q90" s="50"/>
    </row>
    <row r="91" spans="1:18" ht="15.95" customHeight="1">
      <c r="A91" s="5"/>
      <c r="B91" s="35"/>
      <c r="C91" s="36"/>
      <c r="D91" s="36"/>
      <c r="E91" s="36"/>
      <c r="F91" s="36"/>
      <c r="G91" s="36"/>
      <c r="H91" s="45"/>
      <c r="I91" s="45"/>
      <c r="J91" s="45"/>
      <c r="K91" s="36"/>
      <c r="L91" s="35"/>
      <c r="M91" s="35"/>
      <c r="N91" s="35"/>
      <c r="O91" s="35"/>
      <c r="P91" s="50"/>
      <c r="Q91" s="50"/>
    </row>
  </sheetData>
  <mergeCells count="108">
    <mergeCell ref="H34:I34"/>
    <mergeCell ref="F22:G22"/>
    <mergeCell ref="H22:I22"/>
    <mergeCell ref="C49:G49"/>
    <mergeCell ref="C68:G68"/>
    <mergeCell ref="H50:I50"/>
    <mergeCell ref="H51:I51"/>
    <mergeCell ref="B16:R16"/>
    <mergeCell ref="B19:N19"/>
    <mergeCell ref="B35:C35"/>
    <mergeCell ref="B30:E30"/>
    <mergeCell ref="B28:E28"/>
    <mergeCell ref="H47:I47"/>
    <mergeCell ref="B84:N84"/>
    <mergeCell ref="B39:E39"/>
    <mergeCell ref="F39:G39"/>
    <mergeCell ref="H39:I39"/>
    <mergeCell ref="J39:M39"/>
    <mergeCell ref="C69:G69"/>
    <mergeCell ref="H68:I68"/>
    <mergeCell ref="H69:I69"/>
    <mergeCell ref="B70:J70"/>
    <mergeCell ref="H41:I41"/>
    <mergeCell ref="B79:R83"/>
    <mergeCell ref="J41:M41"/>
    <mergeCell ref="B72:J72"/>
    <mergeCell ref="C59:G59"/>
    <mergeCell ref="C60:G60"/>
    <mergeCell ref="H60:I60"/>
    <mergeCell ref="B45:B46"/>
    <mergeCell ref="C55:G55"/>
    <mergeCell ref="C51:G51"/>
    <mergeCell ref="C57:G57"/>
    <mergeCell ref="Q72:R72"/>
    <mergeCell ref="Q67:R67"/>
    <mergeCell ref="Q70:R70"/>
    <mergeCell ref="Q71:R71"/>
    <mergeCell ref="V51:V58"/>
    <mergeCell ref="Q52:R52"/>
    <mergeCell ref="S51:S58"/>
    <mergeCell ref="T51:T58"/>
    <mergeCell ref="U51:U58"/>
    <mergeCell ref="V47:V50"/>
    <mergeCell ref="Q45:R46"/>
    <mergeCell ref="S47:S50"/>
    <mergeCell ref="T47:T50"/>
    <mergeCell ref="U47:U50"/>
    <mergeCell ref="B71:J71"/>
    <mergeCell ref="B67:J67"/>
    <mergeCell ref="C62:G62"/>
    <mergeCell ref="C58:G58"/>
    <mergeCell ref="H53:I53"/>
    <mergeCell ref="H54:I54"/>
    <mergeCell ref="H55:I55"/>
    <mergeCell ref="C63:G63"/>
    <mergeCell ref="C61:G61"/>
    <mergeCell ref="H56:I56"/>
    <mergeCell ref="H57:I57"/>
    <mergeCell ref="H58:I58"/>
    <mergeCell ref="H59:I59"/>
    <mergeCell ref="R6:R8"/>
    <mergeCell ref="B52:J52"/>
    <mergeCell ref="C53:G53"/>
    <mergeCell ref="C54:G54"/>
    <mergeCell ref="Q61:R66"/>
    <mergeCell ref="H9:H11"/>
    <mergeCell ref="I9:R11"/>
    <mergeCell ref="C64:G64"/>
    <mergeCell ref="C65:G65"/>
    <mergeCell ref="C66:G66"/>
    <mergeCell ref="H45:I46"/>
    <mergeCell ref="C50:G50"/>
    <mergeCell ref="K45:P45"/>
    <mergeCell ref="J45:J46"/>
    <mergeCell ref="H48:I48"/>
    <mergeCell ref="H49:I49"/>
    <mergeCell ref="C45:G46"/>
    <mergeCell ref="C47:G47"/>
    <mergeCell ref="C48:G48"/>
    <mergeCell ref="J22:K22"/>
    <mergeCell ref="L22:M22"/>
    <mergeCell ref="B34:C34"/>
    <mergeCell ref="J30:K30"/>
    <mergeCell ref="F34:G34"/>
    <mergeCell ref="B3:R3"/>
    <mergeCell ref="H6:H8"/>
    <mergeCell ref="I6:M8"/>
    <mergeCell ref="N6:N8"/>
    <mergeCell ref="O6:Q8"/>
    <mergeCell ref="C56:G56"/>
    <mergeCell ref="B41:E41"/>
    <mergeCell ref="F41:G41"/>
    <mergeCell ref="L28:M28"/>
    <mergeCell ref="B23:E23"/>
    <mergeCell ref="O4:O5"/>
    <mergeCell ref="P4:R5"/>
    <mergeCell ref="B13:R13"/>
    <mergeCell ref="B40:E40"/>
    <mergeCell ref="F40:G40"/>
    <mergeCell ref="H40:I40"/>
    <mergeCell ref="J40:M40"/>
    <mergeCell ref="F28:G28"/>
    <mergeCell ref="H28:I28"/>
    <mergeCell ref="J28:K28"/>
    <mergeCell ref="J34:K34"/>
    <mergeCell ref="B29:E29"/>
    <mergeCell ref="B22:E22"/>
    <mergeCell ref="D34:E34"/>
  </mergeCells>
  <phoneticPr fontId="2"/>
  <printOptions horizontalCentered="1"/>
  <pageMargins left="0.35433070866141736" right="0.27559055118110237" top="0.59055118110236227" bottom="0.19685039370078741" header="0.31496062992125984" footer="0.19685039370078741"/>
  <pageSetup paperSize="9" scale="39" orientation="portrait" r:id="rId1"/>
  <rowBreaks count="1" manualBreakCount="1">
    <brk id="90" max="14" man="1"/>
  </rowBreaks>
  <drawing r:id="rId2"/>
</worksheet>
</file>

<file path=xl/worksheets/sheet5.xml><?xml version="1.0" encoding="utf-8"?>
<worksheet xmlns="http://schemas.openxmlformats.org/spreadsheetml/2006/main" xmlns:r="http://schemas.openxmlformats.org/officeDocument/2006/relationships">
  <dimension ref="B2:AX39"/>
  <sheetViews>
    <sheetView showGridLines="0" topLeftCell="Q1" zoomScale="150" zoomScaleNormal="150" zoomScaleSheetLayoutView="80" workbookViewId="0">
      <selection activeCell="BC24" sqref="BC24"/>
    </sheetView>
  </sheetViews>
  <sheetFormatPr defaultRowHeight="13.5"/>
  <cols>
    <col min="1" max="1" width="3.625" style="49" customWidth="1"/>
    <col min="2" max="51" width="2.625" style="49" customWidth="1"/>
    <col min="52" max="16384" width="9" style="49"/>
  </cols>
  <sheetData>
    <row r="2" spans="2:50" ht="17.25">
      <c r="B2" s="60" t="s">
        <v>10</v>
      </c>
      <c r="C2" s="61"/>
      <c r="D2" s="61"/>
      <c r="E2" s="61"/>
      <c r="F2" s="61"/>
      <c r="G2" s="5"/>
      <c r="H2" s="5"/>
      <c r="I2" s="5"/>
      <c r="J2" s="5"/>
      <c r="K2" s="5"/>
      <c r="L2" s="5"/>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c r="AQ2" s="4"/>
      <c r="AR2" s="4"/>
      <c r="AS2" s="4"/>
      <c r="AT2" s="4"/>
      <c r="AU2" s="4"/>
      <c r="AV2" s="4"/>
      <c r="AW2" s="4"/>
      <c r="AX2" s="4"/>
    </row>
    <row r="3" spans="2:50" ht="18.75">
      <c r="B3" s="62" t="s">
        <v>37</v>
      </c>
      <c r="C3" s="61"/>
      <c r="D3" s="61"/>
      <c r="E3" s="61"/>
      <c r="F3" s="61"/>
      <c r="G3" s="5"/>
      <c r="H3" s="5"/>
      <c r="I3" s="5"/>
      <c r="J3" s="5"/>
      <c r="K3" s="5"/>
      <c r="L3" s="5"/>
      <c r="M3" s="4"/>
      <c r="N3" s="4"/>
      <c r="O3" s="4"/>
      <c r="P3" s="4"/>
      <c r="Q3" s="4"/>
      <c r="R3" s="4"/>
      <c r="S3" s="4"/>
      <c r="T3" s="4"/>
      <c r="U3" s="4"/>
      <c r="V3" s="4"/>
      <c r="W3" s="4"/>
      <c r="X3" s="4"/>
      <c r="Y3" s="4"/>
      <c r="Z3" s="4"/>
      <c r="AA3" s="4"/>
      <c r="AB3" s="4"/>
      <c r="AC3" s="4"/>
      <c r="AD3" s="4"/>
      <c r="AE3" s="4"/>
      <c r="AF3" s="4"/>
      <c r="AG3" s="63"/>
      <c r="AH3" s="63"/>
      <c r="AI3" s="63"/>
      <c r="AJ3" s="63"/>
      <c r="AK3" s="63"/>
      <c r="AL3" s="63"/>
      <c r="AM3" s="63"/>
      <c r="AN3" s="63"/>
      <c r="AO3" s="63"/>
      <c r="AP3" s="63"/>
      <c r="AQ3" s="63"/>
      <c r="AR3" s="63"/>
      <c r="AS3" s="63"/>
      <c r="AT3" s="63"/>
      <c r="AU3" s="63"/>
      <c r="AV3" s="63"/>
      <c r="AW3" s="63"/>
      <c r="AX3" s="63"/>
    </row>
    <row r="4" spans="2:50" ht="14.25">
      <c r="B4" s="64"/>
      <c r="C4" s="61"/>
      <c r="D4" s="61"/>
      <c r="E4" s="61"/>
      <c r="F4" s="61"/>
      <c r="G4" s="5"/>
      <c r="H4" s="5"/>
      <c r="I4" s="5"/>
      <c r="J4" s="5"/>
      <c r="K4" s="5"/>
      <c r="L4" s="5"/>
      <c r="M4" s="4"/>
      <c r="N4" s="4"/>
      <c r="O4" s="4"/>
      <c r="P4" s="4"/>
      <c r="Q4" s="4"/>
      <c r="R4" s="4"/>
      <c r="S4" s="4"/>
      <c r="T4" s="4"/>
      <c r="U4" s="4"/>
      <c r="V4" s="4"/>
      <c r="W4" s="4"/>
      <c r="X4" s="4"/>
      <c r="Y4" s="4"/>
      <c r="Z4" s="4"/>
      <c r="AA4" s="4"/>
      <c r="AB4" s="4"/>
      <c r="AC4" s="4"/>
      <c r="AD4" s="4"/>
      <c r="AE4" s="4"/>
      <c r="AF4" s="65"/>
      <c r="AG4" s="654" t="s">
        <v>98</v>
      </c>
      <c r="AH4" s="654"/>
      <c r="AI4" s="654"/>
      <c r="AJ4" s="654"/>
      <c r="AK4" s="654"/>
      <c r="AL4" s="654"/>
      <c r="AM4" s="654"/>
      <c r="AN4" s="654"/>
      <c r="AO4" s="654"/>
      <c r="AP4" s="654"/>
      <c r="AQ4" s="654"/>
      <c r="AR4" s="654"/>
      <c r="AS4" s="654"/>
      <c r="AT4" s="654"/>
      <c r="AU4" s="654"/>
      <c r="AV4" s="654"/>
      <c r="AW4" s="654"/>
      <c r="AX4" s="654"/>
    </row>
    <row r="5" spans="2:50" ht="18.75">
      <c r="B5" s="66"/>
      <c r="C5" s="66"/>
      <c r="D5" s="66"/>
      <c r="E5" s="66"/>
      <c r="F5" s="66"/>
      <c r="G5" s="66"/>
      <c r="H5" s="66"/>
      <c r="I5" s="66"/>
      <c r="J5" s="66"/>
      <c r="K5" s="66"/>
      <c r="L5" s="66"/>
      <c r="M5" s="66"/>
      <c r="N5" s="66"/>
      <c r="O5" s="66"/>
      <c r="P5" s="66"/>
      <c r="Q5" s="66"/>
      <c r="R5" s="66"/>
      <c r="S5" s="66"/>
      <c r="T5" s="66"/>
      <c r="U5" s="66"/>
      <c r="V5" s="66"/>
      <c r="W5" s="66"/>
      <c r="X5" s="66"/>
      <c r="Y5" s="66"/>
      <c r="Z5" s="66"/>
      <c r="AA5" s="67"/>
      <c r="AB5" s="67"/>
      <c r="AC5" s="67"/>
      <c r="AD5" s="67"/>
      <c r="AE5" s="67"/>
      <c r="AF5" s="67"/>
      <c r="AG5" s="68"/>
      <c r="AH5" s="68"/>
      <c r="AI5" s="68"/>
      <c r="AJ5" s="68"/>
      <c r="AK5" s="68"/>
      <c r="AL5" s="68"/>
      <c r="AM5" s="68"/>
      <c r="AN5" s="68"/>
      <c r="AO5" s="68"/>
      <c r="AP5" s="68"/>
      <c r="AQ5" s="68"/>
      <c r="AR5" s="68"/>
      <c r="AS5" s="68"/>
      <c r="AT5" s="68"/>
      <c r="AU5" s="68"/>
      <c r="AV5" s="68"/>
      <c r="AW5" s="68"/>
      <c r="AX5" s="68"/>
    </row>
    <row r="6" spans="2:50" ht="15" customHeight="1">
      <c r="B6" s="69"/>
      <c r="C6" s="70"/>
      <c r="D6" s="70"/>
      <c r="E6" s="70"/>
      <c r="F6" s="70"/>
      <c r="G6" s="70"/>
      <c r="H6" s="70"/>
      <c r="I6" s="70"/>
      <c r="J6" s="70"/>
      <c r="K6" s="70"/>
      <c r="L6" s="70"/>
      <c r="M6" s="70"/>
      <c r="N6" s="70"/>
      <c r="O6" s="70"/>
      <c r="P6" s="70"/>
      <c r="Q6" s="70"/>
      <c r="R6" s="70"/>
      <c r="S6" s="70"/>
      <c r="T6" s="70"/>
      <c r="U6" s="70"/>
      <c r="V6" s="70"/>
      <c r="W6" s="70"/>
      <c r="X6" s="70"/>
      <c r="Y6" s="70"/>
      <c r="Z6" s="70"/>
      <c r="AA6" s="70"/>
      <c r="AB6" s="70"/>
      <c r="AC6" s="70"/>
      <c r="AD6" s="70"/>
      <c r="AE6" s="70"/>
      <c r="AF6" s="70"/>
      <c r="AG6" s="70"/>
      <c r="AH6" s="70"/>
      <c r="AI6" s="70"/>
      <c r="AJ6" s="70"/>
      <c r="AK6" s="70"/>
      <c r="AL6" s="70"/>
      <c r="AM6" s="70"/>
      <c r="AN6" s="70"/>
      <c r="AO6" s="70"/>
      <c r="AP6" s="70"/>
      <c r="AQ6" s="70"/>
      <c r="AR6" s="70"/>
      <c r="AS6" s="70"/>
      <c r="AT6" s="70"/>
      <c r="AU6" s="70"/>
      <c r="AV6" s="70"/>
      <c r="AW6" s="70"/>
      <c r="AX6" s="71"/>
    </row>
    <row r="7" spans="2:50" ht="15" customHeight="1">
      <c r="B7" s="72"/>
      <c r="C7" s="4"/>
      <c r="D7" s="4"/>
      <c r="E7" s="4"/>
      <c r="F7" s="4"/>
      <c r="G7" s="4"/>
      <c r="H7" s="4"/>
      <c r="I7" s="4"/>
      <c r="J7" s="4"/>
      <c r="K7" s="4"/>
      <c r="L7" s="4"/>
      <c r="M7" s="4"/>
      <c r="N7" s="4"/>
      <c r="O7" s="4"/>
      <c r="P7" s="4"/>
      <c r="Q7" s="4"/>
      <c r="R7" s="4"/>
      <c r="S7" s="4"/>
      <c r="T7" s="4"/>
      <c r="U7" s="4"/>
      <c r="V7" s="4"/>
      <c r="W7" s="4"/>
      <c r="X7" s="4"/>
      <c r="Y7" s="4"/>
      <c r="Z7" s="4"/>
      <c r="AA7" s="4"/>
      <c r="AB7" s="4"/>
      <c r="AC7" s="4"/>
      <c r="AD7" s="4"/>
      <c r="AE7" s="4"/>
      <c r="AF7" s="4"/>
      <c r="AG7" s="4"/>
      <c r="AH7" s="4"/>
      <c r="AI7" s="4"/>
      <c r="AJ7" s="4"/>
      <c r="AK7" s="4"/>
      <c r="AL7" s="4"/>
      <c r="AM7" s="4"/>
      <c r="AN7" s="4"/>
      <c r="AO7" s="4"/>
      <c r="AP7" s="4"/>
      <c r="AQ7" s="4"/>
      <c r="AR7" s="4"/>
      <c r="AS7" s="4"/>
      <c r="AT7" s="4"/>
      <c r="AU7" s="4"/>
      <c r="AV7" s="4"/>
      <c r="AW7" s="4"/>
      <c r="AX7" s="73"/>
    </row>
    <row r="8" spans="2:50" ht="15" customHeight="1">
      <c r="B8" s="72"/>
      <c r="C8" s="4"/>
      <c r="D8" s="4"/>
      <c r="E8" s="4"/>
      <c r="F8" s="4"/>
      <c r="G8" s="4"/>
      <c r="H8" s="4"/>
      <c r="I8" s="4"/>
      <c r="J8" s="4"/>
      <c r="K8" s="4"/>
      <c r="L8" s="4"/>
      <c r="M8" s="4"/>
      <c r="N8" s="4"/>
      <c r="O8" s="4"/>
      <c r="P8" s="4"/>
      <c r="Q8" s="4"/>
      <c r="R8" s="4"/>
      <c r="S8" s="4"/>
      <c r="T8" s="4"/>
      <c r="U8" s="4"/>
      <c r="V8" s="4"/>
      <c r="W8" s="4"/>
      <c r="X8" s="4"/>
      <c r="Y8" s="4"/>
      <c r="Z8" s="4"/>
      <c r="AA8" s="4"/>
      <c r="AB8" s="4"/>
      <c r="AC8" s="4"/>
      <c r="AD8" s="4"/>
      <c r="AE8" s="4"/>
      <c r="AF8" s="4"/>
      <c r="AG8" s="4"/>
      <c r="AH8" s="4"/>
      <c r="AI8" s="4"/>
      <c r="AJ8" s="4"/>
      <c r="AK8" s="4"/>
      <c r="AL8" s="4"/>
      <c r="AM8" s="4"/>
      <c r="AN8" s="4"/>
      <c r="AO8" s="4"/>
      <c r="AP8" s="4"/>
      <c r="AQ8" s="4"/>
      <c r="AR8" s="4"/>
      <c r="AS8" s="4"/>
      <c r="AT8" s="4"/>
      <c r="AU8" s="4"/>
      <c r="AV8" s="4"/>
      <c r="AW8" s="4"/>
      <c r="AX8" s="73"/>
    </row>
    <row r="9" spans="2:50" ht="15" customHeight="1">
      <c r="B9" s="72"/>
      <c r="C9" s="4"/>
      <c r="D9" s="4"/>
      <c r="E9" s="4"/>
      <c r="F9" s="4"/>
      <c r="G9" s="4"/>
      <c r="H9" s="4"/>
      <c r="I9" s="4"/>
      <c r="J9" s="4"/>
      <c r="K9" s="4"/>
      <c r="L9" s="4"/>
      <c r="M9" s="4"/>
      <c r="N9" s="4"/>
      <c r="O9" s="4"/>
      <c r="P9" s="4"/>
      <c r="Q9" s="4"/>
      <c r="R9" s="4"/>
      <c r="S9" s="4"/>
      <c r="T9" s="4"/>
      <c r="U9" s="4"/>
      <c r="V9" s="4"/>
      <c r="W9" s="4"/>
      <c r="X9" s="4"/>
      <c r="Y9" s="4"/>
      <c r="Z9" s="4"/>
      <c r="AA9" s="4"/>
      <c r="AB9" s="4"/>
      <c r="AC9" s="4"/>
      <c r="AD9" s="4"/>
      <c r="AE9" s="4"/>
      <c r="AF9" s="4"/>
      <c r="AG9" s="4"/>
      <c r="AH9" s="4"/>
      <c r="AI9" s="4"/>
      <c r="AJ9" s="4"/>
      <c r="AK9" s="4"/>
      <c r="AL9" s="4"/>
      <c r="AM9" s="4"/>
      <c r="AN9" s="4"/>
      <c r="AO9" s="4"/>
      <c r="AP9" s="4"/>
      <c r="AQ9" s="4"/>
      <c r="AR9" s="4"/>
      <c r="AS9" s="4"/>
      <c r="AT9" s="4"/>
      <c r="AU9" s="4"/>
      <c r="AV9" s="4"/>
      <c r="AW9" s="4"/>
      <c r="AX9" s="73"/>
    </row>
    <row r="10" spans="2:50" ht="15" customHeight="1">
      <c r="B10" s="72"/>
      <c r="C10" s="4"/>
      <c r="D10" s="4"/>
      <c r="E10" s="4"/>
      <c r="F10" s="4"/>
      <c r="G10" s="4"/>
      <c r="H10" s="4"/>
      <c r="I10" s="4"/>
      <c r="J10" s="4"/>
      <c r="K10" s="4"/>
      <c r="L10" s="4"/>
      <c r="M10" s="4"/>
      <c r="N10" s="4"/>
      <c r="O10" s="4"/>
      <c r="P10" s="4"/>
      <c r="Q10" s="4"/>
      <c r="R10" s="4"/>
      <c r="S10" s="4"/>
      <c r="T10" s="4"/>
      <c r="U10" s="4"/>
      <c r="V10" s="4"/>
      <c r="W10" s="4"/>
      <c r="X10" s="4"/>
      <c r="Y10" s="4"/>
      <c r="Z10" s="4"/>
      <c r="AA10" s="4"/>
      <c r="AB10" s="4"/>
      <c r="AC10" s="4"/>
      <c r="AD10" s="4"/>
      <c r="AE10" s="4"/>
      <c r="AF10" s="4"/>
      <c r="AG10" s="4"/>
      <c r="AH10" s="4"/>
      <c r="AI10" s="4"/>
      <c r="AJ10" s="4"/>
      <c r="AK10" s="4"/>
      <c r="AL10" s="4"/>
      <c r="AM10" s="4"/>
      <c r="AN10" s="4"/>
      <c r="AO10" s="4"/>
      <c r="AP10" s="4"/>
      <c r="AQ10" s="4"/>
      <c r="AR10" s="4"/>
      <c r="AS10" s="4"/>
      <c r="AT10" s="4"/>
      <c r="AU10" s="4"/>
      <c r="AV10" s="4"/>
      <c r="AW10" s="4"/>
      <c r="AX10" s="73"/>
    </row>
    <row r="11" spans="2:50" ht="15" customHeight="1">
      <c r="B11" s="72"/>
      <c r="C11" s="4"/>
      <c r="D11" s="4"/>
      <c r="E11" s="4"/>
      <c r="F11" s="4"/>
      <c r="G11" s="4"/>
      <c r="H11" s="4"/>
      <c r="I11" s="4"/>
      <c r="J11" s="4"/>
      <c r="K11" s="4"/>
      <c r="L11" s="4"/>
      <c r="M11" s="4"/>
      <c r="N11" s="4"/>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c r="AS11" s="4"/>
      <c r="AT11" s="4"/>
      <c r="AU11" s="4"/>
      <c r="AV11" s="4"/>
      <c r="AW11" s="4"/>
      <c r="AX11" s="73"/>
    </row>
    <row r="12" spans="2:50" ht="15" customHeight="1">
      <c r="B12" s="72"/>
      <c r="C12" s="4"/>
      <c r="D12" s="4"/>
      <c r="E12" s="4"/>
      <c r="F12" s="4"/>
      <c r="G12" s="4"/>
      <c r="H12" s="4"/>
      <c r="I12" s="4"/>
      <c r="J12" s="4"/>
      <c r="K12" s="4"/>
      <c r="L12" s="4"/>
      <c r="M12" s="4"/>
      <c r="N12" s="4"/>
      <c r="O12" s="4"/>
      <c r="P12" s="4"/>
      <c r="Q12" s="4"/>
      <c r="R12" s="4"/>
      <c r="S12" s="4"/>
      <c r="T12" s="4"/>
      <c r="U12" s="4"/>
      <c r="V12" s="4"/>
      <c r="W12" s="4"/>
      <c r="X12" s="4"/>
      <c r="Y12" s="4"/>
      <c r="Z12" s="4"/>
      <c r="AA12" s="4"/>
      <c r="AB12" s="4"/>
      <c r="AC12" s="4"/>
      <c r="AD12" s="4"/>
      <c r="AE12" s="4"/>
      <c r="AF12" s="4"/>
      <c r="AG12" s="4"/>
      <c r="AH12" s="4"/>
      <c r="AI12" s="4"/>
      <c r="AJ12" s="4"/>
      <c r="AK12" s="4"/>
      <c r="AL12" s="4"/>
      <c r="AM12" s="4"/>
      <c r="AN12" s="4"/>
      <c r="AO12" s="4"/>
      <c r="AP12" s="4"/>
      <c r="AQ12" s="4"/>
      <c r="AR12" s="4"/>
      <c r="AS12" s="4"/>
      <c r="AT12" s="4"/>
      <c r="AU12" s="4"/>
      <c r="AV12" s="4"/>
      <c r="AW12" s="4"/>
      <c r="AX12" s="73"/>
    </row>
    <row r="13" spans="2:50" ht="15" customHeight="1">
      <c r="B13" s="72"/>
      <c r="C13" s="4"/>
      <c r="D13" s="4"/>
      <c r="E13" s="4"/>
      <c r="F13" s="4"/>
      <c r="G13" s="4"/>
      <c r="H13" s="4"/>
      <c r="I13" s="4"/>
      <c r="J13" s="4"/>
      <c r="K13" s="4"/>
      <c r="L13" s="4"/>
      <c r="M13" s="4"/>
      <c r="N13" s="4"/>
      <c r="O13" s="4"/>
      <c r="P13" s="4"/>
      <c r="Q13" s="4"/>
      <c r="R13" s="4"/>
      <c r="S13" s="4"/>
      <c r="T13" s="4"/>
      <c r="U13" s="4"/>
      <c r="V13" s="4"/>
      <c r="W13" s="4"/>
      <c r="X13" s="4"/>
      <c r="Y13" s="4"/>
      <c r="Z13" s="4"/>
      <c r="AA13" s="4"/>
      <c r="AB13" s="4"/>
      <c r="AC13" s="4"/>
      <c r="AD13" s="4"/>
      <c r="AE13" s="4"/>
      <c r="AF13" s="4"/>
      <c r="AG13" s="4"/>
      <c r="AH13" s="4"/>
      <c r="AI13" s="4"/>
      <c r="AJ13" s="4"/>
      <c r="AK13" s="4"/>
      <c r="AL13" s="4"/>
      <c r="AM13" s="4"/>
      <c r="AN13" s="4"/>
      <c r="AO13" s="4"/>
      <c r="AP13" s="4"/>
      <c r="AQ13" s="4"/>
      <c r="AR13" s="4"/>
      <c r="AS13" s="4"/>
      <c r="AT13" s="4"/>
      <c r="AU13" s="4"/>
      <c r="AV13" s="4"/>
      <c r="AW13" s="4"/>
      <c r="AX13" s="73"/>
    </row>
    <row r="14" spans="2:50" ht="15" customHeight="1">
      <c r="B14" s="72"/>
      <c r="C14" s="4"/>
      <c r="D14" s="4"/>
      <c r="E14" s="4"/>
      <c r="F14" s="4"/>
      <c r="G14" s="4"/>
      <c r="H14" s="4"/>
      <c r="I14" s="4"/>
      <c r="J14" s="4"/>
      <c r="K14" s="4"/>
      <c r="L14" s="4"/>
      <c r="M14" s="4"/>
      <c r="N14" s="4"/>
      <c r="O14" s="4"/>
      <c r="P14" s="4"/>
      <c r="Q14" s="4"/>
      <c r="R14" s="4"/>
      <c r="S14" s="4"/>
      <c r="T14" s="4"/>
      <c r="U14" s="4"/>
      <c r="V14" s="4"/>
      <c r="W14" s="4"/>
      <c r="X14" s="4"/>
      <c r="Y14" s="4"/>
      <c r="Z14" s="4"/>
      <c r="AA14" s="4"/>
      <c r="AB14" s="4"/>
      <c r="AC14" s="4"/>
      <c r="AD14" s="4"/>
      <c r="AE14" s="4"/>
      <c r="AF14" s="4"/>
      <c r="AG14" s="4"/>
      <c r="AH14" s="4"/>
      <c r="AI14" s="4"/>
      <c r="AJ14" s="4"/>
      <c r="AK14" s="4"/>
      <c r="AL14" s="4"/>
      <c r="AM14" s="4"/>
      <c r="AN14" s="4"/>
      <c r="AO14" s="4"/>
      <c r="AP14" s="4"/>
      <c r="AQ14" s="4"/>
      <c r="AR14" s="4"/>
      <c r="AS14" s="4"/>
      <c r="AT14" s="4"/>
      <c r="AU14" s="4"/>
      <c r="AV14" s="4"/>
      <c r="AW14" s="4"/>
      <c r="AX14" s="73"/>
    </row>
    <row r="15" spans="2:50" ht="15" customHeight="1">
      <c r="B15" s="72"/>
      <c r="C15" s="4"/>
      <c r="D15" s="4"/>
      <c r="E15" s="4"/>
      <c r="F15" s="4"/>
      <c r="G15" s="4"/>
      <c r="H15" s="4"/>
      <c r="I15" s="4"/>
      <c r="J15" s="4"/>
      <c r="K15" s="4"/>
      <c r="L15" s="4"/>
      <c r="M15" s="4"/>
      <c r="N15" s="4"/>
      <c r="O15" s="4"/>
      <c r="P15" s="4"/>
      <c r="Q15" s="4"/>
      <c r="R15" s="4"/>
      <c r="S15" s="4"/>
      <c r="T15" s="4"/>
      <c r="U15" s="4"/>
      <c r="V15" s="4"/>
      <c r="W15" s="4"/>
      <c r="X15" s="4"/>
      <c r="Y15" s="4"/>
      <c r="Z15" s="4"/>
      <c r="AA15" s="4"/>
      <c r="AB15" s="4"/>
      <c r="AC15" s="4"/>
      <c r="AD15" s="4"/>
      <c r="AE15" s="4"/>
      <c r="AF15" s="4"/>
      <c r="AG15" s="4"/>
      <c r="AH15" s="4"/>
      <c r="AI15" s="4"/>
      <c r="AJ15" s="4"/>
      <c r="AK15" s="4"/>
      <c r="AL15" s="4"/>
      <c r="AM15" s="4"/>
      <c r="AN15" s="4"/>
      <c r="AO15" s="4"/>
      <c r="AP15" s="4"/>
      <c r="AQ15" s="4"/>
      <c r="AR15" s="4"/>
      <c r="AS15" s="4"/>
      <c r="AT15" s="4"/>
      <c r="AU15" s="4"/>
      <c r="AV15" s="4"/>
      <c r="AW15" s="4"/>
      <c r="AX15" s="73"/>
    </row>
    <row r="16" spans="2:50" ht="15" customHeight="1">
      <c r="B16" s="72"/>
      <c r="C16" s="4"/>
      <c r="D16" s="4"/>
      <c r="E16" s="4"/>
      <c r="F16" s="4"/>
      <c r="G16" s="4"/>
      <c r="H16" s="4"/>
      <c r="I16" s="4"/>
      <c r="J16" s="4"/>
      <c r="K16" s="4"/>
      <c r="L16" s="4"/>
      <c r="M16" s="4"/>
      <c r="N16" s="4"/>
      <c r="O16" s="4"/>
      <c r="P16" s="4"/>
      <c r="Q16" s="4"/>
      <c r="R16" s="4"/>
      <c r="S16" s="4"/>
      <c r="T16" s="4"/>
      <c r="U16" s="4"/>
      <c r="V16" s="4"/>
      <c r="W16" s="4"/>
      <c r="X16" s="4"/>
      <c r="Y16" s="4"/>
      <c r="Z16" s="4"/>
      <c r="AA16" s="4"/>
      <c r="AB16" s="4"/>
      <c r="AC16" s="4"/>
      <c r="AD16" s="4"/>
      <c r="AE16" s="4"/>
      <c r="AF16" s="4"/>
      <c r="AG16" s="4"/>
      <c r="AH16" s="4"/>
      <c r="AI16" s="4"/>
      <c r="AJ16" s="4"/>
      <c r="AK16" s="4"/>
      <c r="AL16" s="4"/>
      <c r="AM16" s="4"/>
      <c r="AN16" s="4"/>
      <c r="AO16" s="4"/>
      <c r="AP16" s="4"/>
      <c r="AQ16" s="4"/>
      <c r="AR16" s="4"/>
      <c r="AS16" s="4"/>
      <c r="AT16" s="4"/>
      <c r="AU16" s="4"/>
      <c r="AV16" s="4"/>
      <c r="AW16" s="4"/>
      <c r="AX16" s="73"/>
    </row>
    <row r="17" spans="2:50" ht="15" customHeight="1">
      <c r="B17" s="72"/>
      <c r="C17" s="4"/>
      <c r="D17" s="4"/>
      <c r="E17" s="4"/>
      <c r="F17" s="4"/>
      <c r="G17" s="4"/>
      <c r="H17" s="4"/>
      <c r="I17" s="4"/>
      <c r="J17" s="4"/>
      <c r="K17" s="4"/>
      <c r="L17" s="4"/>
      <c r="M17" s="4"/>
      <c r="N17" s="4"/>
      <c r="O17" s="4"/>
      <c r="P17" s="4"/>
      <c r="Q17" s="4"/>
      <c r="R17" s="4"/>
      <c r="S17" s="4"/>
      <c r="T17" s="4"/>
      <c r="U17" s="4"/>
      <c r="V17" s="4"/>
      <c r="W17" s="4"/>
      <c r="X17" s="4"/>
      <c r="Y17" s="4"/>
      <c r="Z17" s="4"/>
      <c r="AA17" s="4"/>
      <c r="AB17" s="4"/>
      <c r="AC17" s="4"/>
      <c r="AD17" s="4"/>
      <c r="AE17" s="4"/>
      <c r="AF17" s="4"/>
      <c r="AG17" s="4"/>
      <c r="AH17" s="4"/>
      <c r="AI17" s="4"/>
      <c r="AJ17" s="4"/>
      <c r="AK17" s="4"/>
      <c r="AL17" s="4"/>
      <c r="AM17" s="4"/>
      <c r="AN17" s="4"/>
      <c r="AO17" s="4"/>
      <c r="AP17" s="4"/>
      <c r="AQ17" s="4"/>
      <c r="AR17" s="4"/>
      <c r="AS17" s="4"/>
      <c r="AT17" s="4"/>
      <c r="AU17" s="4"/>
      <c r="AV17" s="4"/>
      <c r="AW17" s="4"/>
      <c r="AX17" s="73"/>
    </row>
    <row r="18" spans="2:50" ht="15" customHeight="1">
      <c r="B18" s="72"/>
      <c r="C18" s="4"/>
      <c r="D18" s="4"/>
      <c r="E18" s="4"/>
      <c r="F18" s="4"/>
      <c r="G18" s="4"/>
      <c r="H18" s="4"/>
      <c r="I18" s="4"/>
      <c r="J18" s="4"/>
      <c r="K18" s="4"/>
      <c r="L18" s="4"/>
      <c r="M18" s="4"/>
      <c r="N18" s="4"/>
      <c r="O18" s="4"/>
      <c r="P18" s="4"/>
      <c r="Q18" s="4"/>
      <c r="R18" s="4"/>
      <c r="S18" s="4"/>
      <c r="T18" s="4"/>
      <c r="U18" s="4"/>
      <c r="V18" s="4"/>
      <c r="W18" s="4"/>
      <c r="X18" s="4"/>
      <c r="Y18" s="4"/>
      <c r="Z18" s="4"/>
      <c r="AA18" s="4"/>
      <c r="AB18" s="4"/>
      <c r="AC18" s="4"/>
      <c r="AD18" s="4"/>
      <c r="AE18" s="4"/>
      <c r="AF18" s="4"/>
      <c r="AG18" s="4"/>
      <c r="AH18" s="4"/>
      <c r="AI18" s="4"/>
      <c r="AJ18" s="4"/>
      <c r="AK18" s="4"/>
      <c r="AL18" s="4"/>
      <c r="AM18" s="4"/>
      <c r="AN18" s="4"/>
      <c r="AO18" s="4"/>
      <c r="AP18" s="4"/>
      <c r="AQ18" s="4"/>
      <c r="AR18" s="4"/>
      <c r="AS18" s="4"/>
      <c r="AT18" s="4"/>
      <c r="AU18" s="4"/>
      <c r="AV18" s="4"/>
      <c r="AW18" s="4"/>
      <c r="AX18" s="73"/>
    </row>
    <row r="19" spans="2:50" ht="15" customHeight="1">
      <c r="B19" s="72"/>
      <c r="C19" s="4"/>
      <c r="D19" s="4"/>
      <c r="E19" s="4"/>
      <c r="F19" s="4"/>
      <c r="G19" s="4"/>
      <c r="H19" s="4"/>
      <c r="I19" s="4"/>
      <c r="J19" s="4"/>
      <c r="K19" s="4"/>
      <c r="L19" s="4"/>
      <c r="M19" s="4"/>
      <c r="N19" s="4"/>
      <c r="O19" s="4"/>
      <c r="P19" s="4"/>
      <c r="Q19" s="4"/>
      <c r="R19" s="4"/>
      <c r="S19" s="4"/>
      <c r="T19" s="4"/>
      <c r="U19" s="4"/>
      <c r="V19" s="4"/>
      <c r="W19" s="4"/>
      <c r="X19" s="4"/>
      <c r="Y19" s="4"/>
      <c r="Z19" s="4"/>
      <c r="AA19" s="4"/>
      <c r="AB19" s="4"/>
      <c r="AC19" s="4"/>
      <c r="AD19" s="4"/>
      <c r="AE19" s="4"/>
      <c r="AF19" s="4"/>
      <c r="AG19" s="4"/>
      <c r="AH19" s="4"/>
      <c r="AI19" s="4"/>
      <c r="AJ19" s="4"/>
      <c r="AK19" s="4"/>
      <c r="AL19" s="4"/>
      <c r="AM19" s="4"/>
      <c r="AN19" s="4"/>
      <c r="AO19" s="4"/>
      <c r="AP19" s="4"/>
      <c r="AQ19" s="4"/>
      <c r="AR19" s="4"/>
      <c r="AS19" s="4"/>
      <c r="AT19" s="4"/>
      <c r="AU19" s="4"/>
      <c r="AV19" s="4"/>
      <c r="AW19" s="4"/>
      <c r="AX19" s="73"/>
    </row>
    <row r="20" spans="2:50" ht="15" customHeight="1">
      <c r="B20" s="72"/>
      <c r="C20" s="4"/>
      <c r="D20" s="4"/>
      <c r="E20" s="4"/>
      <c r="F20" s="4"/>
      <c r="G20" s="4"/>
      <c r="H20" s="4"/>
      <c r="I20" s="4"/>
      <c r="J20" s="4"/>
      <c r="K20" s="4"/>
      <c r="L20" s="4"/>
      <c r="M20" s="4"/>
      <c r="N20" s="4"/>
      <c r="O20" s="4"/>
      <c r="P20" s="4"/>
      <c r="Q20" s="4"/>
      <c r="R20" s="4"/>
      <c r="S20" s="4"/>
      <c r="T20" s="4"/>
      <c r="U20" s="4"/>
      <c r="V20" s="4"/>
      <c r="W20" s="4"/>
      <c r="X20" s="4"/>
      <c r="Y20" s="4"/>
      <c r="Z20" s="4"/>
      <c r="AA20" s="4"/>
      <c r="AB20" s="4"/>
      <c r="AC20" s="4"/>
      <c r="AD20" s="4"/>
      <c r="AE20" s="4"/>
      <c r="AF20" s="4"/>
      <c r="AG20" s="4"/>
      <c r="AH20" s="4"/>
      <c r="AI20" s="4"/>
      <c r="AJ20" s="4"/>
      <c r="AK20" s="4"/>
      <c r="AL20" s="4"/>
      <c r="AM20" s="4"/>
      <c r="AN20" s="4"/>
      <c r="AO20" s="4"/>
      <c r="AP20" s="4"/>
      <c r="AQ20" s="4"/>
      <c r="AR20" s="4"/>
      <c r="AS20" s="4"/>
      <c r="AT20" s="4"/>
      <c r="AU20" s="4"/>
      <c r="AV20" s="4"/>
      <c r="AW20" s="4"/>
      <c r="AX20" s="73"/>
    </row>
    <row r="21" spans="2:50" ht="15" customHeight="1">
      <c r="B21" s="72"/>
      <c r="C21" s="4"/>
      <c r="D21" s="4"/>
      <c r="E21" s="4"/>
      <c r="F21" s="4"/>
      <c r="G21" s="4"/>
      <c r="H21" s="4"/>
      <c r="I21" s="4"/>
      <c r="J21" s="4"/>
      <c r="K21" s="4"/>
      <c r="L21" s="4"/>
      <c r="M21" s="4"/>
      <c r="N21" s="4"/>
      <c r="O21" s="4"/>
      <c r="P21" s="4"/>
      <c r="Q21" s="4"/>
      <c r="R21" s="4"/>
      <c r="S21" s="4"/>
      <c r="T21" s="4"/>
      <c r="U21" s="4"/>
      <c r="V21" s="4"/>
      <c r="W21" s="4"/>
      <c r="X21" s="4"/>
      <c r="Y21" s="4"/>
      <c r="Z21" s="4"/>
      <c r="AA21" s="4"/>
      <c r="AB21" s="4"/>
      <c r="AC21" s="4"/>
      <c r="AD21" s="4"/>
      <c r="AE21" s="4"/>
      <c r="AF21" s="4"/>
      <c r="AG21" s="4"/>
      <c r="AH21" s="4"/>
      <c r="AI21" s="4"/>
      <c r="AJ21" s="4"/>
      <c r="AK21" s="4"/>
      <c r="AL21" s="4"/>
      <c r="AM21" s="4"/>
      <c r="AN21" s="4"/>
      <c r="AO21" s="4"/>
      <c r="AP21" s="4"/>
      <c r="AQ21" s="4"/>
      <c r="AR21" s="4"/>
      <c r="AS21" s="4"/>
      <c r="AT21" s="4"/>
      <c r="AU21" s="4"/>
      <c r="AV21" s="4"/>
      <c r="AW21" s="4"/>
      <c r="AX21" s="73"/>
    </row>
    <row r="22" spans="2:50" ht="15" customHeight="1">
      <c r="B22" s="72"/>
      <c r="C22" s="4"/>
      <c r="D22" s="4"/>
      <c r="E22" s="4"/>
      <c r="F22" s="4"/>
      <c r="G22" s="4"/>
      <c r="H22" s="4"/>
      <c r="I22" s="4"/>
      <c r="J22" s="4"/>
      <c r="K22" s="4"/>
      <c r="L22" s="4"/>
      <c r="M22" s="4"/>
      <c r="N22" s="4"/>
      <c r="O22" s="4"/>
      <c r="P22" s="4"/>
      <c r="Q22" s="4"/>
      <c r="R22" s="4"/>
      <c r="S22" s="4"/>
      <c r="T22" s="4"/>
      <c r="U22" s="4"/>
      <c r="V22" s="4"/>
      <c r="W22" s="4"/>
      <c r="X22" s="4"/>
      <c r="Y22" s="4"/>
      <c r="Z22" s="4"/>
      <c r="AA22" s="4"/>
      <c r="AB22" s="4"/>
      <c r="AC22" s="4"/>
      <c r="AD22" s="4"/>
      <c r="AE22" s="4"/>
      <c r="AF22" s="4"/>
      <c r="AG22" s="4"/>
      <c r="AH22" s="4"/>
      <c r="AI22" s="4"/>
      <c r="AJ22" s="4"/>
      <c r="AK22" s="4"/>
      <c r="AL22" s="4"/>
      <c r="AM22" s="4"/>
      <c r="AN22" s="4"/>
      <c r="AO22" s="4"/>
      <c r="AP22" s="4"/>
      <c r="AQ22" s="4"/>
      <c r="AR22" s="4"/>
      <c r="AS22" s="4"/>
      <c r="AT22" s="4"/>
      <c r="AU22" s="4"/>
      <c r="AV22" s="4"/>
      <c r="AW22" s="4"/>
      <c r="AX22" s="73"/>
    </row>
    <row r="23" spans="2:50" ht="15" customHeight="1">
      <c r="B23" s="72"/>
      <c r="C23" s="4"/>
      <c r="D23" s="4"/>
      <c r="E23" s="4"/>
      <c r="F23" s="4"/>
      <c r="G23" s="4"/>
      <c r="H23" s="4"/>
      <c r="I23" s="4"/>
      <c r="J23" s="4"/>
      <c r="K23" s="4"/>
      <c r="L23" s="4"/>
      <c r="M23" s="4"/>
      <c r="N23" s="4"/>
      <c r="O23" s="4"/>
      <c r="P23" s="4"/>
      <c r="Q23" s="4"/>
      <c r="R23" s="4"/>
      <c r="S23" s="4"/>
      <c r="T23" s="4"/>
      <c r="U23" s="4"/>
      <c r="V23" s="4"/>
      <c r="W23" s="4"/>
      <c r="X23" s="4"/>
      <c r="Y23" s="4"/>
      <c r="Z23" s="4"/>
      <c r="AA23" s="4"/>
      <c r="AB23" s="4"/>
      <c r="AC23" s="4"/>
      <c r="AD23" s="4"/>
      <c r="AE23" s="4"/>
      <c r="AF23" s="4"/>
      <c r="AG23" s="4"/>
      <c r="AH23" s="4"/>
      <c r="AI23" s="4"/>
      <c r="AJ23" s="4"/>
      <c r="AK23" s="4"/>
      <c r="AL23" s="4"/>
      <c r="AM23" s="4"/>
      <c r="AN23" s="4"/>
      <c r="AO23" s="4"/>
      <c r="AP23" s="4"/>
      <c r="AQ23" s="4"/>
      <c r="AR23" s="4"/>
      <c r="AS23" s="4"/>
      <c r="AT23" s="4"/>
      <c r="AU23" s="4"/>
      <c r="AV23" s="4"/>
      <c r="AW23" s="4"/>
      <c r="AX23" s="73"/>
    </row>
    <row r="24" spans="2:50" ht="15" customHeight="1">
      <c r="B24" s="72"/>
      <c r="C24" s="4"/>
      <c r="D24" s="4"/>
      <c r="E24" s="4"/>
      <c r="F24" s="4"/>
      <c r="G24" s="4"/>
      <c r="H24" s="4"/>
      <c r="I24" s="4"/>
      <c r="J24" s="4"/>
      <c r="K24" s="4"/>
      <c r="L24" s="4"/>
      <c r="M24" s="4"/>
      <c r="N24" s="4"/>
      <c r="O24" s="4"/>
      <c r="P24" s="4"/>
      <c r="Q24" s="4"/>
      <c r="R24" s="4"/>
      <c r="S24" s="4"/>
      <c r="T24" s="4"/>
      <c r="U24" s="4"/>
      <c r="V24" s="4"/>
      <c r="W24" s="4"/>
      <c r="X24" s="4"/>
      <c r="Y24" s="4"/>
      <c r="Z24" s="4"/>
      <c r="AA24" s="4"/>
      <c r="AB24" s="4"/>
      <c r="AC24" s="4"/>
      <c r="AD24" s="4"/>
      <c r="AE24" s="4"/>
      <c r="AF24" s="4"/>
      <c r="AG24" s="4"/>
      <c r="AH24" s="4"/>
      <c r="AI24" s="4"/>
      <c r="AJ24" s="4"/>
      <c r="AK24" s="4"/>
      <c r="AL24" s="4"/>
      <c r="AM24" s="4"/>
      <c r="AN24" s="4"/>
      <c r="AO24" s="4"/>
      <c r="AP24" s="4"/>
      <c r="AQ24" s="4"/>
      <c r="AR24" s="4"/>
      <c r="AS24" s="4"/>
      <c r="AT24" s="4"/>
      <c r="AU24" s="4"/>
      <c r="AV24" s="4"/>
      <c r="AW24" s="4"/>
      <c r="AX24" s="73"/>
    </row>
    <row r="25" spans="2:50" ht="15" customHeight="1">
      <c r="B25" s="72"/>
      <c r="C25" s="4"/>
      <c r="D25" s="4"/>
      <c r="E25" s="4"/>
      <c r="F25" s="4"/>
      <c r="G25" s="4"/>
      <c r="H25" s="4"/>
      <c r="I25" s="4"/>
      <c r="J25" s="4"/>
      <c r="K25" s="4"/>
      <c r="L25" s="4"/>
      <c r="M25" s="4"/>
      <c r="N25" s="4"/>
      <c r="O25" s="4"/>
      <c r="P25" s="4"/>
      <c r="Q25" s="4"/>
      <c r="R25" s="4"/>
      <c r="S25" s="4"/>
      <c r="T25" s="4"/>
      <c r="U25" s="4"/>
      <c r="V25" s="4"/>
      <c r="W25" s="4"/>
      <c r="X25" s="4"/>
      <c r="Y25" s="4"/>
      <c r="Z25" s="4"/>
      <c r="AA25" s="4"/>
      <c r="AB25" s="4"/>
      <c r="AC25" s="4"/>
      <c r="AD25" s="4"/>
      <c r="AE25" s="4"/>
      <c r="AF25" s="4"/>
      <c r="AG25" s="4"/>
      <c r="AH25" s="4"/>
      <c r="AI25" s="4"/>
      <c r="AJ25" s="4"/>
      <c r="AK25" s="4"/>
      <c r="AL25" s="4"/>
      <c r="AM25" s="4"/>
      <c r="AN25" s="4"/>
      <c r="AO25" s="4"/>
      <c r="AP25" s="4"/>
      <c r="AQ25" s="4"/>
      <c r="AR25" s="4"/>
      <c r="AS25" s="4"/>
      <c r="AT25" s="4"/>
      <c r="AU25" s="4"/>
      <c r="AV25" s="4"/>
      <c r="AW25" s="4"/>
      <c r="AX25" s="73"/>
    </row>
    <row r="26" spans="2:50" ht="15" customHeight="1">
      <c r="B26" s="72"/>
      <c r="C26" s="4"/>
      <c r="D26" s="4"/>
      <c r="E26" s="4"/>
      <c r="F26" s="4"/>
      <c r="G26" s="4"/>
      <c r="H26" s="4"/>
      <c r="I26" s="4"/>
      <c r="J26" s="4"/>
      <c r="K26" s="4"/>
      <c r="L26" s="4"/>
      <c r="M26" s="4"/>
      <c r="N26" s="4"/>
      <c r="O26" s="4"/>
      <c r="P26" s="4"/>
      <c r="Q26" s="4"/>
      <c r="R26" s="4"/>
      <c r="S26" s="4"/>
      <c r="T26" s="4"/>
      <c r="U26" s="4"/>
      <c r="V26" s="4"/>
      <c r="W26" s="4"/>
      <c r="X26" s="4"/>
      <c r="Y26" s="4"/>
      <c r="Z26" s="4"/>
      <c r="AA26" s="4"/>
      <c r="AB26" s="4"/>
      <c r="AC26" s="4"/>
      <c r="AD26" s="4"/>
      <c r="AE26" s="4"/>
      <c r="AF26" s="4"/>
      <c r="AG26" s="4"/>
      <c r="AH26" s="4"/>
      <c r="AI26" s="4"/>
      <c r="AJ26" s="4"/>
      <c r="AK26" s="4"/>
      <c r="AL26" s="4"/>
      <c r="AM26" s="4"/>
      <c r="AN26" s="4"/>
      <c r="AO26" s="4"/>
      <c r="AP26" s="4"/>
      <c r="AQ26" s="4"/>
      <c r="AR26" s="4"/>
      <c r="AS26" s="4"/>
      <c r="AT26" s="4"/>
      <c r="AU26" s="4"/>
      <c r="AV26" s="4"/>
      <c r="AW26" s="4"/>
      <c r="AX26" s="73"/>
    </row>
    <row r="27" spans="2:50" ht="15" customHeight="1">
      <c r="B27" s="72"/>
      <c r="C27" s="4"/>
      <c r="D27" s="4"/>
      <c r="E27" s="4"/>
      <c r="F27" s="4"/>
      <c r="G27" s="4"/>
      <c r="H27" s="4"/>
      <c r="I27" s="4"/>
      <c r="J27" s="4"/>
      <c r="K27" s="4"/>
      <c r="L27" s="4"/>
      <c r="M27" s="4"/>
      <c r="N27" s="4"/>
      <c r="O27" s="4"/>
      <c r="P27" s="4"/>
      <c r="Q27" s="4"/>
      <c r="R27" s="4"/>
      <c r="S27" s="4"/>
      <c r="T27" s="4"/>
      <c r="U27" s="4"/>
      <c r="V27" s="4"/>
      <c r="W27" s="4"/>
      <c r="X27" s="4"/>
      <c r="Y27" s="4"/>
      <c r="Z27" s="4"/>
      <c r="AA27" s="4"/>
      <c r="AB27" s="4"/>
      <c r="AC27" s="4"/>
      <c r="AD27" s="4"/>
      <c r="AE27" s="4"/>
      <c r="AF27" s="4"/>
      <c r="AG27" s="4"/>
      <c r="AH27" s="4"/>
      <c r="AI27" s="4"/>
      <c r="AJ27" s="4"/>
      <c r="AK27" s="4"/>
      <c r="AL27" s="4"/>
      <c r="AM27" s="4"/>
      <c r="AN27" s="4"/>
      <c r="AO27" s="4"/>
      <c r="AP27" s="4"/>
      <c r="AQ27" s="4"/>
      <c r="AR27" s="4"/>
      <c r="AS27" s="4"/>
      <c r="AT27" s="4"/>
      <c r="AU27" s="4"/>
      <c r="AV27" s="4"/>
      <c r="AW27" s="4"/>
      <c r="AX27" s="73"/>
    </row>
    <row r="28" spans="2:50" ht="15" customHeight="1">
      <c r="B28" s="72"/>
      <c r="C28" s="4"/>
      <c r="D28" s="4"/>
      <c r="E28" s="4"/>
      <c r="F28" s="4"/>
      <c r="G28" s="4"/>
      <c r="H28" s="4"/>
      <c r="I28" s="4"/>
      <c r="J28" s="4"/>
      <c r="K28" s="4"/>
      <c r="L28" s="4"/>
      <c r="M28" s="4"/>
      <c r="N28" s="4"/>
      <c r="O28" s="4"/>
      <c r="P28" s="4"/>
      <c r="Q28" s="4"/>
      <c r="R28" s="4"/>
      <c r="S28" s="4"/>
      <c r="T28" s="4"/>
      <c r="U28" s="4"/>
      <c r="V28" s="4"/>
      <c r="W28" s="4"/>
      <c r="X28" s="4"/>
      <c r="Y28" s="4"/>
      <c r="Z28" s="4"/>
      <c r="AA28" s="4"/>
      <c r="AB28" s="4"/>
      <c r="AC28" s="4"/>
      <c r="AD28" s="4"/>
      <c r="AE28" s="4"/>
      <c r="AF28" s="4"/>
      <c r="AG28" s="4"/>
      <c r="AH28" s="4"/>
      <c r="AI28" s="4"/>
      <c r="AJ28" s="4"/>
      <c r="AK28" s="4"/>
      <c r="AL28" s="4"/>
      <c r="AM28" s="4"/>
      <c r="AN28" s="4"/>
      <c r="AO28" s="4"/>
      <c r="AP28" s="4"/>
      <c r="AQ28" s="4"/>
      <c r="AR28" s="4"/>
      <c r="AS28" s="4"/>
      <c r="AT28" s="4"/>
      <c r="AU28" s="4"/>
      <c r="AV28" s="4"/>
      <c r="AW28" s="4"/>
      <c r="AX28" s="73"/>
    </row>
    <row r="29" spans="2:50" ht="15" customHeight="1">
      <c r="B29" s="72"/>
      <c r="C29" s="4"/>
      <c r="D29" s="4"/>
      <c r="E29" s="4"/>
      <c r="F29" s="4"/>
      <c r="G29" s="4"/>
      <c r="H29" s="4"/>
      <c r="I29" s="4"/>
      <c r="J29" s="4"/>
      <c r="K29" s="4"/>
      <c r="L29" s="4"/>
      <c r="M29" s="4"/>
      <c r="N29" s="4"/>
      <c r="O29" s="4"/>
      <c r="P29" s="4"/>
      <c r="Q29" s="4"/>
      <c r="R29" s="4"/>
      <c r="S29" s="4"/>
      <c r="T29" s="4"/>
      <c r="U29" s="4"/>
      <c r="V29" s="4"/>
      <c r="W29" s="4"/>
      <c r="X29" s="4"/>
      <c r="Y29" s="4"/>
      <c r="Z29" s="4"/>
      <c r="AA29" s="4"/>
      <c r="AB29" s="4"/>
      <c r="AC29" s="4"/>
      <c r="AD29" s="4"/>
      <c r="AE29" s="4"/>
      <c r="AF29" s="4"/>
      <c r="AG29" s="4"/>
      <c r="AH29" s="4"/>
      <c r="AI29" s="4"/>
      <c r="AJ29" s="4"/>
      <c r="AK29" s="4"/>
      <c r="AL29" s="4"/>
      <c r="AM29" s="4"/>
      <c r="AN29" s="4"/>
      <c r="AO29" s="4"/>
      <c r="AP29" s="4"/>
      <c r="AQ29" s="4"/>
      <c r="AR29" s="4"/>
      <c r="AS29" s="4"/>
      <c r="AT29" s="4"/>
      <c r="AU29" s="4"/>
      <c r="AV29" s="4"/>
      <c r="AW29" s="4"/>
      <c r="AX29" s="73"/>
    </row>
    <row r="30" spans="2:50" ht="15" customHeight="1">
      <c r="B30" s="72"/>
      <c r="C30" s="4"/>
      <c r="D30" s="4"/>
      <c r="E30" s="4"/>
      <c r="F30" s="4"/>
      <c r="G30" s="4"/>
      <c r="H30" s="4"/>
      <c r="I30" s="4"/>
      <c r="J30" s="4"/>
      <c r="K30" s="4"/>
      <c r="L30" s="4"/>
      <c r="M30" s="4"/>
      <c r="N30" s="4"/>
      <c r="O30" s="4"/>
      <c r="P30" s="4"/>
      <c r="Q30" s="4"/>
      <c r="R30" s="4"/>
      <c r="S30" s="4"/>
      <c r="T30" s="4"/>
      <c r="U30" s="4"/>
      <c r="V30" s="4"/>
      <c r="W30" s="4"/>
      <c r="X30" s="4"/>
      <c r="Y30" s="4"/>
      <c r="Z30" s="4"/>
      <c r="AA30" s="4"/>
      <c r="AB30" s="4"/>
      <c r="AC30" s="4"/>
      <c r="AD30" s="4"/>
      <c r="AE30" s="4"/>
      <c r="AF30" s="4"/>
      <c r="AG30" s="4"/>
      <c r="AH30" s="4"/>
      <c r="AI30" s="4"/>
      <c r="AJ30" s="4"/>
      <c r="AK30" s="4"/>
      <c r="AL30" s="4"/>
      <c r="AM30" s="4"/>
      <c r="AN30" s="4"/>
      <c r="AO30" s="4"/>
      <c r="AP30" s="4"/>
      <c r="AQ30" s="4"/>
      <c r="AR30" s="4"/>
      <c r="AS30" s="4"/>
      <c r="AT30" s="4"/>
      <c r="AU30" s="4"/>
      <c r="AV30" s="4"/>
      <c r="AW30" s="4"/>
      <c r="AX30" s="73"/>
    </row>
    <row r="31" spans="2:50" ht="15" customHeight="1">
      <c r="B31" s="72"/>
      <c r="C31" s="4"/>
      <c r="D31" s="4"/>
      <c r="E31" s="4"/>
      <c r="F31" s="4"/>
      <c r="G31" s="4"/>
      <c r="H31" s="4"/>
      <c r="I31" s="4"/>
      <c r="J31" s="4"/>
      <c r="K31" s="4"/>
      <c r="L31" s="4"/>
      <c r="M31" s="4"/>
      <c r="N31" s="4"/>
      <c r="O31" s="4"/>
      <c r="P31" s="4"/>
      <c r="Q31" s="4"/>
      <c r="R31" s="4"/>
      <c r="S31" s="4"/>
      <c r="T31" s="4"/>
      <c r="U31" s="4"/>
      <c r="V31" s="4"/>
      <c r="W31" s="4"/>
      <c r="X31" s="4"/>
      <c r="Y31" s="4"/>
      <c r="Z31" s="4"/>
      <c r="AA31" s="4"/>
      <c r="AB31" s="4"/>
      <c r="AC31" s="4"/>
      <c r="AD31" s="4"/>
      <c r="AE31" s="4"/>
      <c r="AF31" s="4"/>
      <c r="AG31" s="4"/>
      <c r="AH31" s="4"/>
      <c r="AI31" s="4"/>
      <c r="AJ31" s="4"/>
      <c r="AK31" s="4"/>
      <c r="AL31" s="4"/>
      <c r="AM31" s="4"/>
      <c r="AN31" s="4"/>
      <c r="AO31" s="4"/>
      <c r="AP31" s="4"/>
      <c r="AQ31" s="4"/>
      <c r="AR31" s="4"/>
      <c r="AS31" s="4"/>
      <c r="AT31" s="4"/>
      <c r="AU31" s="4"/>
      <c r="AV31" s="4"/>
      <c r="AW31" s="4"/>
      <c r="AX31" s="73"/>
    </row>
    <row r="32" spans="2:50" ht="15" customHeight="1">
      <c r="B32" s="72"/>
      <c r="C32" s="4"/>
      <c r="D32" s="4"/>
      <c r="E32" s="4"/>
      <c r="F32" s="4"/>
      <c r="G32" s="4"/>
      <c r="H32" s="4"/>
      <c r="I32" s="4"/>
      <c r="J32" s="4"/>
      <c r="K32" s="4"/>
      <c r="L32" s="4"/>
      <c r="M32" s="4"/>
      <c r="N32" s="4"/>
      <c r="O32" s="4"/>
      <c r="P32" s="4"/>
      <c r="Q32" s="4"/>
      <c r="R32" s="4"/>
      <c r="S32" s="4"/>
      <c r="T32" s="4"/>
      <c r="U32" s="4"/>
      <c r="V32" s="4"/>
      <c r="W32" s="4"/>
      <c r="X32" s="4"/>
      <c r="Y32" s="4"/>
      <c r="Z32" s="4"/>
      <c r="AA32" s="4"/>
      <c r="AB32" s="4"/>
      <c r="AC32" s="4"/>
      <c r="AD32" s="4"/>
      <c r="AE32" s="4"/>
      <c r="AF32" s="4"/>
      <c r="AG32" s="4"/>
      <c r="AH32" s="4"/>
      <c r="AI32" s="4"/>
      <c r="AJ32" s="4"/>
      <c r="AK32" s="4"/>
      <c r="AL32" s="4"/>
      <c r="AM32" s="4"/>
      <c r="AN32" s="4"/>
      <c r="AO32" s="4"/>
      <c r="AP32" s="4"/>
      <c r="AQ32" s="4"/>
      <c r="AR32" s="4"/>
      <c r="AS32" s="4"/>
      <c r="AT32" s="4"/>
      <c r="AU32" s="4"/>
      <c r="AV32" s="4"/>
      <c r="AW32" s="4"/>
      <c r="AX32" s="73"/>
    </row>
    <row r="33" spans="2:50" ht="15" customHeight="1">
      <c r="B33" s="72"/>
      <c r="C33" s="4"/>
      <c r="D33" s="4"/>
      <c r="E33" s="4"/>
      <c r="F33" s="4"/>
      <c r="G33" s="4"/>
      <c r="H33" s="4"/>
      <c r="I33" s="4"/>
      <c r="J33" s="4"/>
      <c r="K33" s="4"/>
      <c r="L33" s="4"/>
      <c r="M33" s="4"/>
      <c r="N33" s="4"/>
      <c r="O33" s="4"/>
      <c r="P33" s="4"/>
      <c r="Q33" s="4"/>
      <c r="R33" s="4"/>
      <c r="S33" s="4"/>
      <c r="T33" s="4"/>
      <c r="U33" s="4"/>
      <c r="V33" s="4"/>
      <c r="W33" s="4"/>
      <c r="X33" s="4"/>
      <c r="Y33" s="4"/>
      <c r="Z33" s="4"/>
      <c r="AA33" s="4"/>
      <c r="AB33" s="4"/>
      <c r="AC33" s="4"/>
      <c r="AD33" s="4"/>
      <c r="AE33" s="4"/>
      <c r="AF33" s="4"/>
      <c r="AG33" s="4"/>
      <c r="AH33" s="4"/>
      <c r="AI33" s="4"/>
      <c r="AJ33" s="4"/>
      <c r="AK33" s="4"/>
      <c r="AL33" s="4"/>
      <c r="AM33" s="4"/>
      <c r="AN33" s="4"/>
      <c r="AO33" s="4"/>
      <c r="AP33" s="4"/>
      <c r="AQ33" s="4"/>
      <c r="AR33" s="4"/>
      <c r="AS33" s="4"/>
      <c r="AT33" s="4"/>
      <c r="AU33" s="4"/>
      <c r="AV33" s="4"/>
      <c r="AW33" s="4"/>
      <c r="AX33" s="73"/>
    </row>
    <row r="34" spans="2:50" ht="15" customHeight="1">
      <c r="B34" s="72"/>
      <c r="C34" s="4"/>
      <c r="D34" s="4"/>
      <c r="E34" s="4"/>
      <c r="F34" s="4"/>
      <c r="G34" s="4"/>
      <c r="H34" s="4"/>
      <c r="I34" s="4"/>
      <c r="J34" s="4"/>
      <c r="K34" s="4"/>
      <c r="L34" s="4"/>
      <c r="M34" s="4"/>
      <c r="N34" s="4"/>
      <c r="O34" s="4"/>
      <c r="P34" s="4"/>
      <c r="Q34" s="4"/>
      <c r="R34" s="4"/>
      <c r="S34" s="4"/>
      <c r="T34" s="4"/>
      <c r="U34" s="4"/>
      <c r="V34" s="4"/>
      <c r="W34" s="4"/>
      <c r="X34" s="4"/>
      <c r="Y34" s="4"/>
      <c r="Z34" s="4"/>
      <c r="AA34" s="4"/>
      <c r="AB34" s="4"/>
      <c r="AC34" s="4"/>
      <c r="AD34" s="4"/>
      <c r="AE34" s="4"/>
      <c r="AF34" s="4"/>
      <c r="AG34" s="4"/>
      <c r="AH34" s="4"/>
      <c r="AI34" s="4"/>
      <c r="AJ34" s="4"/>
      <c r="AK34" s="4"/>
      <c r="AL34" s="4"/>
      <c r="AM34" s="4"/>
      <c r="AN34" s="4"/>
      <c r="AO34" s="4"/>
      <c r="AP34" s="4"/>
      <c r="AQ34" s="4"/>
      <c r="AR34" s="4"/>
      <c r="AS34" s="4"/>
      <c r="AT34" s="4"/>
      <c r="AU34" s="4"/>
      <c r="AV34" s="4"/>
      <c r="AW34" s="4"/>
      <c r="AX34" s="73"/>
    </row>
    <row r="35" spans="2:50" ht="15" customHeight="1">
      <c r="B35" s="72"/>
      <c r="C35" s="4"/>
      <c r="D35" s="4"/>
      <c r="E35" s="4"/>
      <c r="F35" s="4"/>
      <c r="G35" s="4"/>
      <c r="H35" s="4"/>
      <c r="I35" s="4"/>
      <c r="J35" s="4"/>
      <c r="K35" s="4"/>
      <c r="L35" s="4"/>
      <c r="M35" s="4"/>
      <c r="N35" s="4"/>
      <c r="O35" s="4"/>
      <c r="P35" s="4"/>
      <c r="Q35" s="4"/>
      <c r="R35" s="4"/>
      <c r="S35" s="4"/>
      <c r="T35" s="4"/>
      <c r="U35" s="4"/>
      <c r="V35" s="4"/>
      <c r="W35" s="4"/>
      <c r="X35" s="4"/>
      <c r="Y35" s="4"/>
      <c r="Z35" s="4"/>
      <c r="AA35" s="4"/>
      <c r="AB35" s="4"/>
      <c r="AC35" s="4"/>
      <c r="AD35" s="4"/>
      <c r="AE35" s="4"/>
      <c r="AF35" s="4"/>
      <c r="AG35" s="4"/>
      <c r="AH35" s="4"/>
      <c r="AI35" s="4"/>
      <c r="AJ35" s="4"/>
      <c r="AK35" s="4"/>
      <c r="AL35" s="4"/>
      <c r="AM35" s="4"/>
      <c r="AN35" s="4"/>
      <c r="AO35" s="4"/>
      <c r="AP35" s="4"/>
      <c r="AQ35" s="4"/>
      <c r="AR35" s="4"/>
      <c r="AS35" s="4"/>
      <c r="AT35" s="4"/>
      <c r="AU35" s="4"/>
      <c r="AV35" s="4"/>
      <c r="AW35" s="4"/>
      <c r="AX35" s="73"/>
    </row>
    <row r="36" spans="2:50" ht="15" customHeight="1">
      <c r="B36" s="72"/>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73"/>
    </row>
    <row r="37" spans="2:50" ht="15" customHeight="1">
      <c r="B37" s="74"/>
      <c r="C37" s="75"/>
      <c r="D37" s="75"/>
      <c r="E37" s="75"/>
      <c r="F37" s="75"/>
      <c r="G37" s="75"/>
      <c r="H37" s="75"/>
      <c r="I37" s="75"/>
      <c r="J37" s="75"/>
      <c r="K37" s="75"/>
      <c r="L37" s="75"/>
      <c r="M37" s="75"/>
      <c r="N37" s="75"/>
      <c r="O37" s="75"/>
      <c r="P37" s="75"/>
      <c r="Q37" s="75"/>
      <c r="R37" s="75"/>
      <c r="S37" s="75"/>
      <c r="T37" s="75"/>
      <c r="U37" s="75"/>
      <c r="V37" s="75"/>
      <c r="W37" s="75"/>
      <c r="X37" s="75"/>
      <c r="Y37" s="75"/>
      <c r="Z37" s="75"/>
      <c r="AA37" s="75"/>
      <c r="AB37" s="75"/>
      <c r="AC37" s="75"/>
      <c r="AD37" s="75"/>
      <c r="AE37" s="75"/>
      <c r="AF37" s="75"/>
      <c r="AG37" s="75"/>
      <c r="AH37" s="75"/>
      <c r="AI37" s="75"/>
      <c r="AJ37" s="75"/>
      <c r="AK37" s="75"/>
      <c r="AL37" s="75"/>
      <c r="AM37" s="75"/>
      <c r="AN37" s="75"/>
      <c r="AO37" s="75"/>
      <c r="AP37" s="75"/>
      <c r="AQ37" s="75"/>
      <c r="AR37" s="75"/>
      <c r="AS37" s="75"/>
      <c r="AT37" s="75"/>
      <c r="AU37" s="75"/>
      <c r="AV37" s="75"/>
      <c r="AW37" s="75"/>
      <c r="AX37" s="76"/>
    </row>
    <row r="38" spans="2:50" ht="15" customHeight="1">
      <c r="B38" s="146" t="s">
        <v>93</v>
      </c>
    </row>
    <row r="39" spans="2:50">
      <c r="B39" s="147" t="s">
        <v>94</v>
      </c>
    </row>
  </sheetData>
  <mergeCells count="1">
    <mergeCell ref="AG4:AX4"/>
  </mergeCells>
  <phoneticPr fontId="2"/>
  <printOptions horizontalCentered="1" verticalCentered="1"/>
  <pageMargins left="0" right="0" top="0" bottom="0" header="0.31496062992125984" footer="0.31496062992125984"/>
  <pageSetup paperSize="9" orientation="landscape" r:id="rId1"/>
  <drawing r:id="rId2"/>
</worksheet>
</file>

<file path=xl/worksheets/sheet6.xml><?xml version="1.0" encoding="utf-8"?>
<worksheet xmlns="http://schemas.openxmlformats.org/spreadsheetml/2006/main" xmlns:r="http://schemas.openxmlformats.org/officeDocument/2006/relationships">
  <dimension ref="A1:AZ74"/>
  <sheetViews>
    <sheetView view="pageBreakPreview" zoomScaleNormal="70" zoomScaleSheetLayoutView="100" workbookViewId="0">
      <selection activeCell="BK13" sqref="BK13"/>
    </sheetView>
  </sheetViews>
  <sheetFormatPr defaultColWidth="1.25" defaultRowHeight="6.75" customHeight="1"/>
  <cols>
    <col min="1" max="50" width="1.875" style="176" customWidth="1"/>
    <col min="51" max="16384" width="1.25" style="176"/>
  </cols>
  <sheetData>
    <row r="1" spans="1:50" ht="32.25" customHeight="1">
      <c r="A1" s="210" t="s">
        <v>151</v>
      </c>
    </row>
    <row r="2" spans="1:50" ht="32.25" customHeight="1">
      <c r="A2" s="210" t="s">
        <v>152</v>
      </c>
    </row>
    <row r="3" spans="1:50" s="179" customFormat="1" ht="27.75" customHeight="1" thickBot="1">
      <c r="A3" s="180" t="s">
        <v>128</v>
      </c>
      <c r="B3" s="181"/>
      <c r="C3" s="178"/>
      <c r="D3" s="178"/>
      <c r="E3" s="178"/>
      <c r="F3" s="178"/>
      <c r="G3" s="178"/>
      <c r="H3" s="178"/>
      <c r="I3" s="178"/>
      <c r="J3" s="178"/>
      <c r="K3" s="178"/>
      <c r="L3" s="178"/>
      <c r="M3" s="178"/>
      <c r="N3" s="178"/>
      <c r="O3" s="178"/>
      <c r="P3" s="178"/>
      <c r="Q3" s="178"/>
      <c r="R3" s="178"/>
      <c r="S3" s="178"/>
      <c r="T3" s="178"/>
      <c r="U3" s="178"/>
      <c r="V3" s="178"/>
      <c r="W3" s="178"/>
      <c r="X3" s="178"/>
      <c r="Y3" s="178"/>
      <c r="Z3" s="178"/>
      <c r="AA3" s="178"/>
      <c r="AB3" s="178"/>
      <c r="AC3" s="178"/>
      <c r="AD3" s="178"/>
      <c r="AE3" s="178"/>
      <c r="AF3" s="178"/>
      <c r="AG3" s="178"/>
      <c r="AH3" s="178"/>
      <c r="AI3" s="178"/>
      <c r="AJ3" s="178"/>
      <c r="AK3" s="178"/>
      <c r="AL3" s="178"/>
      <c r="AM3" s="178"/>
      <c r="AN3" s="178"/>
      <c r="AO3" s="178"/>
      <c r="AP3" s="178"/>
      <c r="AQ3" s="178"/>
      <c r="AR3" s="178"/>
      <c r="AS3" s="178"/>
      <c r="AT3" s="178"/>
      <c r="AU3" s="178"/>
      <c r="AV3" s="178"/>
      <c r="AW3" s="178"/>
      <c r="AX3" s="178"/>
    </row>
    <row r="4" spans="1:50" s="182" customFormat="1" ht="20.100000000000001" customHeight="1">
      <c r="A4" s="516" t="s">
        <v>129</v>
      </c>
      <c r="B4" s="542"/>
      <c r="C4" s="547" t="s">
        <v>130</v>
      </c>
      <c r="D4" s="548"/>
      <c r="E4" s="548"/>
      <c r="F4" s="548"/>
      <c r="G4" s="548"/>
      <c r="H4" s="548"/>
      <c r="I4" s="548"/>
      <c r="J4" s="548"/>
      <c r="K4" s="548"/>
      <c r="L4" s="548"/>
      <c r="M4" s="548"/>
      <c r="N4" s="548"/>
      <c r="O4" s="548"/>
      <c r="P4" s="548"/>
      <c r="Q4" s="548"/>
      <c r="R4" s="548"/>
      <c r="S4" s="548"/>
      <c r="T4" s="548"/>
      <c r="U4" s="548"/>
      <c r="V4" s="548"/>
      <c r="W4" s="548"/>
      <c r="X4" s="548"/>
      <c r="Y4" s="548"/>
      <c r="Z4" s="548"/>
      <c r="AA4" s="548"/>
      <c r="AB4" s="548"/>
      <c r="AC4" s="548"/>
      <c r="AD4" s="548"/>
      <c r="AE4" s="548"/>
      <c r="AF4" s="548"/>
      <c r="AG4" s="548"/>
      <c r="AH4" s="548"/>
      <c r="AI4" s="548"/>
      <c r="AJ4" s="548"/>
      <c r="AK4" s="548"/>
      <c r="AL4" s="548"/>
      <c r="AM4" s="548"/>
      <c r="AN4" s="548"/>
      <c r="AO4" s="548"/>
      <c r="AP4" s="548"/>
      <c r="AQ4" s="548"/>
      <c r="AR4" s="548"/>
      <c r="AS4" s="548"/>
      <c r="AT4" s="548"/>
      <c r="AU4" s="548"/>
      <c r="AV4" s="549"/>
    </row>
    <row r="5" spans="1:50" s="182" customFormat="1" ht="20.100000000000001" customHeight="1">
      <c r="A5" s="543"/>
      <c r="B5" s="544"/>
      <c r="C5" s="550" t="s">
        <v>131</v>
      </c>
      <c r="D5" s="468"/>
      <c r="E5" s="468"/>
      <c r="F5" s="468"/>
      <c r="G5" s="468"/>
      <c r="H5" s="468"/>
      <c r="I5" s="468"/>
      <c r="J5" s="468"/>
      <c r="K5" s="468"/>
      <c r="L5" s="468"/>
      <c r="M5" s="468"/>
      <c r="N5" s="468"/>
      <c r="O5" s="468"/>
      <c r="P5" s="468"/>
      <c r="Q5" s="468"/>
      <c r="R5" s="468"/>
      <c r="S5" s="468"/>
      <c r="T5" s="468"/>
      <c r="U5" s="468"/>
      <c r="V5" s="468"/>
      <c r="W5" s="468"/>
      <c r="X5" s="468"/>
      <c r="Y5" s="468"/>
      <c r="Z5" s="468"/>
      <c r="AA5" s="468"/>
      <c r="AB5" s="468"/>
      <c r="AC5" s="468"/>
      <c r="AD5" s="468"/>
      <c r="AE5" s="468"/>
      <c r="AF5" s="468"/>
      <c r="AG5" s="468"/>
      <c r="AH5" s="468"/>
      <c r="AI5" s="468"/>
      <c r="AJ5" s="551"/>
      <c r="AK5" s="468" t="s">
        <v>132</v>
      </c>
      <c r="AL5" s="469"/>
      <c r="AM5" s="469"/>
      <c r="AN5" s="469"/>
      <c r="AO5" s="469"/>
      <c r="AP5" s="469"/>
      <c r="AQ5" s="469"/>
      <c r="AR5" s="469"/>
      <c r="AS5" s="469"/>
      <c r="AT5" s="469"/>
      <c r="AU5" s="469"/>
      <c r="AV5" s="470"/>
    </row>
    <row r="6" spans="1:50" s="182" customFormat="1" ht="20.100000000000001" customHeight="1">
      <c r="A6" s="543"/>
      <c r="B6" s="544"/>
      <c r="C6" s="684" t="s">
        <v>153</v>
      </c>
      <c r="D6" s="685"/>
      <c r="E6" s="685"/>
      <c r="F6" s="685"/>
      <c r="G6" s="685"/>
      <c r="H6" s="685"/>
      <c r="I6" s="685"/>
      <c r="J6" s="685"/>
      <c r="K6" s="685"/>
      <c r="L6" s="685"/>
      <c r="M6" s="685"/>
      <c r="N6" s="685"/>
      <c r="O6" s="685"/>
      <c r="P6" s="685"/>
      <c r="Q6" s="685"/>
      <c r="R6" s="685"/>
      <c r="S6" s="685"/>
      <c r="T6" s="685"/>
      <c r="U6" s="685"/>
      <c r="V6" s="685"/>
      <c r="W6" s="686"/>
      <c r="X6" s="474" t="s">
        <v>133</v>
      </c>
      <c r="Y6" s="474"/>
      <c r="Z6" s="474"/>
      <c r="AA6" s="474"/>
      <c r="AB6" s="474"/>
      <c r="AC6" s="474"/>
      <c r="AD6" s="474"/>
      <c r="AE6" s="474"/>
      <c r="AF6" s="474"/>
      <c r="AG6" s="474"/>
      <c r="AH6" s="474"/>
      <c r="AI6" s="474"/>
      <c r="AJ6" s="475"/>
      <c r="AK6" s="687" t="s">
        <v>134</v>
      </c>
      <c r="AL6" s="688"/>
      <c r="AM6" s="688"/>
      <c r="AN6" s="688"/>
      <c r="AO6" s="688"/>
      <c r="AP6" s="688"/>
      <c r="AQ6" s="688"/>
      <c r="AR6" s="688"/>
      <c r="AS6" s="688"/>
      <c r="AT6" s="688"/>
      <c r="AU6" s="688"/>
      <c r="AV6" s="689"/>
    </row>
    <row r="7" spans="1:50" s="182" customFormat="1" ht="20.100000000000001" customHeight="1">
      <c r="A7" s="543"/>
      <c r="B7" s="544"/>
      <c r="C7" s="684"/>
      <c r="D7" s="685"/>
      <c r="E7" s="685"/>
      <c r="F7" s="685"/>
      <c r="G7" s="685"/>
      <c r="H7" s="685"/>
      <c r="I7" s="685"/>
      <c r="J7" s="685"/>
      <c r="K7" s="685"/>
      <c r="L7" s="685"/>
      <c r="M7" s="685"/>
      <c r="N7" s="685"/>
      <c r="O7" s="685"/>
      <c r="P7" s="685"/>
      <c r="Q7" s="685"/>
      <c r="R7" s="685"/>
      <c r="S7" s="685"/>
      <c r="T7" s="685"/>
      <c r="U7" s="685"/>
      <c r="V7" s="685"/>
      <c r="W7" s="686"/>
      <c r="X7" s="479" t="s">
        <v>135</v>
      </c>
      <c r="Y7" s="479"/>
      <c r="Z7" s="479"/>
      <c r="AA7" s="479"/>
      <c r="AB7" s="479"/>
      <c r="AC7" s="479"/>
      <c r="AD7" s="479"/>
      <c r="AE7" s="479"/>
      <c r="AF7" s="479"/>
      <c r="AG7" s="479"/>
      <c r="AH7" s="479"/>
      <c r="AI7" s="479"/>
      <c r="AJ7" s="480"/>
      <c r="AK7" s="688"/>
      <c r="AL7" s="688"/>
      <c r="AM7" s="688"/>
      <c r="AN7" s="688"/>
      <c r="AO7" s="688"/>
      <c r="AP7" s="688"/>
      <c r="AQ7" s="688"/>
      <c r="AR7" s="688"/>
      <c r="AS7" s="688"/>
      <c r="AT7" s="688"/>
      <c r="AU7" s="688"/>
      <c r="AV7" s="689"/>
    </row>
    <row r="8" spans="1:50" s="182" customFormat="1" ht="20.100000000000001" customHeight="1">
      <c r="A8" s="543"/>
      <c r="B8" s="544"/>
      <c r="C8" s="481" t="s">
        <v>136</v>
      </c>
      <c r="D8" s="482"/>
      <c r="E8" s="482"/>
      <c r="F8" s="482"/>
      <c r="G8" s="482"/>
      <c r="H8" s="482"/>
      <c r="I8" s="482"/>
      <c r="J8" s="482"/>
      <c r="K8" s="482"/>
      <c r="L8" s="482"/>
      <c r="M8" s="482"/>
      <c r="N8" s="482"/>
      <c r="O8" s="482"/>
      <c r="P8" s="482"/>
      <c r="Q8" s="482"/>
      <c r="R8" s="482"/>
      <c r="S8" s="482"/>
      <c r="T8" s="482"/>
      <c r="U8" s="482"/>
      <c r="V8" s="482"/>
      <c r="W8" s="482"/>
      <c r="X8" s="482"/>
      <c r="Y8" s="482"/>
      <c r="Z8" s="482"/>
      <c r="AA8" s="482"/>
      <c r="AB8" s="468" t="s">
        <v>137</v>
      </c>
      <c r="AC8" s="468"/>
      <c r="AD8" s="468"/>
      <c r="AE8" s="468"/>
      <c r="AF8" s="468"/>
      <c r="AG8" s="468"/>
      <c r="AH8" s="468"/>
      <c r="AI8" s="468"/>
      <c r="AJ8" s="468"/>
      <c r="AK8" s="468"/>
      <c r="AL8" s="468"/>
      <c r="AM8" s="468"/>
      <c r="AN8" s="468"/>
      <c r="AO8" s="468"/>
      <c r="AP8" s="468"/>
      <c r="AQ8" s="468"/>
      <c r="AR8" s="468"/>
      <c r="AS8" s="468"/>
      <c r="AT8" s="468"/>
      <c r="AU8" s="468"/>
      <c r="AV8" s="483"/>
    </row>
    <row r="9" spans="1:50" s="182" customFormat="1" ht="20.100000000000001" customHeight="1">
      <c r="A9" s="543"/>
      <c r="B9" s="544"/>
      <c r="C9" s="183"/>
      <c r="D9" s="184"/>
      <c r="E9" s="487" t="s">
        <v>138</v>
      </c>
      <c r="F9" s="487"/>
      <c r="G9" s="487"/>
      <c r="H9" s="184"/>
      <c r="I9" s="184"/>
      <c r="J9" s="184"/>
      <c r="K9" s="487" t="s">
        <v>139</v>
      </c>
      <c r="L9" s="487"/>
      <c r="M9" s="487"/>
      <c r="N9" s="184"/>
      <c r="O9" s="184"/>
      <c r="P9" s="184"/>
      <c r="Q9" s="487" t="s">
        <v>140</v>
      </c>
      <c r="R9" s="487"/>
      <c r="S9" s="487"/>
      <c r="T9" s="184"/>
      <c r="U9" s="184"/>
      <c r="V9" s="184"/>
      <c r="W9" s="487" t="s">
        <v>141</v>
      </c>
      <c r="X9" s="487"/>
      <c r="Y9" s="487"/>
      <c r="Z9" s="185"/>
      <c r="AA9" s="186"/>
      <c r="AB9" s="489"/>
      <c r="AC9" s="490"/>
      <c r="AD9" s="490"/>
      <c r="AE9" s="490"/>
      <c r="AF9" s="490"/>
      <c r="AG9" s="490"/>
      <c r="AH9" s="490"/>
      <c r="AI9" s="490"/>
      <c r="AJ9" s="490"/>
      <c r="AK9" s="490"/>
      <c r="AL9" s="490"/>
      <c r="AM9" s="490"/>
      <c r="AN9" s="490"/>
      <c r="AO9" s="490"/>
      <c r="AP9" s="490"/>
      <c r="AQ9" s="490"/>
      <c r="AR9" s="490"/>
      <c r="AS9" s="490"/>
      <c r="AT9" s="490"/>
      <c r="AU9" s="490"/>
      <c r="AV9" s="493"/>
    </row>
    <row r="10" spans="1:50" s="182" customFormat="1" ht="20.100000000000001" customHeight="1" thickBot="1">
      <c r="A10" s="543"/>
      <c r="B10" s="544"/>
      <c r="C10" s="187"/>
      <c r="D10" s="188"/>
      <c r="E10" s="488"/>
      <c r="F10" s="488"/>
      <c r="G10" s="488"/>
      <c r="H10" s="188"/>
      <c r="I10" s="188"/>
      <c r="J10" s="188"/>
      <c r="K10" s="488"/>
      <c r="L10" s="488"/>
      <c r="M10" s="488"/>
      <c r="N10" s="188"/>
      <c r="O10" s="188"/>
      <c r="P10" s="188"/>
      <c r="Q10" s="488"/>
      <c r="R10" s="488"/>
      <c r="S10" s="488"/>
      <c r="T10" s="188"/>
      <c r="U10" s="188"/>
      <c r="V10" s="189"/>
      <c r="W10" s="488"/>
      <c r="X10" s="488"/>
      <c r="Y10" s="488"/>
      <c r="Z10" s="190"/>
      <c r="AA10" s="191"/>
      <c r="AB10" s="491"/>
      <c r="AC10" s="492"/>
      <c r="AD10" s="492"/>
      <c r="AE10" s="492"/>
      <c r="AF10" s="492"/>
      <c r="AG10" s="492"/>
      <c r="AH10" s="492"/>
      <c r="AI10" s="492"/>
      <c r="AJ10" s="492"/>
      <c r="AK10" s="492"/>
      <c r="AL10" s="492"/>
      <c r="AM10" s="492"/>
      <c r="AN10" s="492"/>
      <c r="AO10" s="492"/>
      <c r="AP10" s="492"/>
      <c r="AQ10" s="492"/>
      <c r="AR10" s="492"/>
      <c r="AS10" s="492"/>
      <c r="AT10" s="492"/>
      <c r="AU10" s="492"/>
      <c r="AV10" s="494"/>
    </row>
    <row r="11" spans="1:50" s="182" customFormat="1" ht="20.100000000000001" customHeight="1" thickBot="1">
      <c r="A11" s="543"/>
      <c r="B11" s="544"/>
      <c r="C11" s="192" t="s">
        <v>142</v>
      </c>
      <c r="D11" s="192"/>
      <c r="E11" s="193"/>
      <c r="F11" s="193"/>
      <c r="G11" s="193"/>
      <c r="H11" s="192"/>
      <c r="I11" s="192"/>
      <c r="J11" s="192"/>
      <c r="K11" s="193"/>
      <c r="L11" s="193"/>
      <c r="M11" s="193"/>
      <c r="N11" s="192"/>
      <c r="O11" s="192"/>
      <c r="P11" s="192"/>
      <c r="Q11" s="193"/>
      <c r="R11" s="193"/>
      <c r="S11" s="193"/>
      <c r="T11" s="192"/>
      <c r="U11" s="192"/>
      <c r="V11" s="194"/>
      <c r="W11" s="193"/>
      <c r="X11" s="193"/>
      <c r="Y11" s="193"/>
      <c r="Z11" s="193"/>
      <c r="AA11" s="192"/>
      <c r="AB11" s="193"/>
      <c r="AC11" s="193"/>
      <c r="AD11" s="193"/>
      <c r="AE11" s="193"/>
      <c r="AF11" s="193"/>
      <c r="AG11" s="193"/>
      <c r="AH11" s="193"/>
      <c r="AI11" s="193"/>
      <c r="AJ11" s="193"/>
      <c r="AK11" s="193"/>
      <c r="AL11" s="193"/>
      <c r="AM11" s="193"/>
      <c r="AN11" s="195"/>
      <c r="AO11" s="195"/>
      <c r="AP11" s="195"/>
      <c r="AQ11" s="195"/>
      <c r="AR11" s="195"/>
      <c r="AS11" s="195"/>
      <c r="AT11" s="195"/>
      <c r="AU11" s="195"/>
      <c r="AV11" s="195"/>
    </row>
    <row r="12" spans="1:50" s="182" customFormat="1" ht="20.100000000000001" customHeight="1">
      <c r="A12" s="543"/>
      <c r="B12" s="544"/>
      <c r="C12" s="484" t="s">
        <v>143</v>
      </c>
      <c r="D12" s="485"/>
      <c r="E12" s="485"/>
      <c r="F12" s="485"/>
      <c r="G12" s="485"/>
      <c r="H12" s="485"/>
      <c r="I12" s="485"/>
      <c r="J12" s="485"/>
      <c r="K12" s="485"/>
      <c r="L12" s="485"/>
      <c r="M12" s="485"/>
      <c r="N12" s="485"/>
      <c r="O12" s="485"/>
      <c r="P12" s="485"/>
      <c r="Q12" s="485"/>
      <c r="R12" s="485"/>
      <c r="S12" s="485"/>
      <c r="T12" s="485"/>
      <c r="U12" s="485"/>
      <c r="V12" s="485"/>
      <c r="W12" s="485"/>
      <c r="X12" s="485"/>
      <c r="Y12" s="485"/>
      <c r="Z12" s="485"/>
      <c r="AA12" s="485"/>
      <c r="AB12" s="485"/>
      <c r="AC12" s="485"/>
      <c r="AD12" s="485"/>
      <c r="AE12" s="485"/>
      <c r="AF12" s="485"/>
      <c r="AG12" s="485"/>
      <c r="AH12" s="485"/>
      <c r="AI12" s="485"/>
      <c r="AJ12" s="485"/>
      <c r="AK12" s="485"/>
      <c r="AL12" s="485"/>
      <c r="AM12" s="485"/>
      <c r="AN12" s="485"/>
      <c r="AO12" s="485"/>
      <c r="AP12" s="485"/>
      <c r="AQ12" s="485"/>
      <c r="AR12" s="486"/>
      <c r="AS12" s="196"/>
      <c r="AT12" s="197"/>
      <c r="AU12" s="197"/>
      <c r="AV12" s="197"/>
    </row>
    <row r="13" spans="1:50" s="182" customFormat="1" ht="20.100000000000001" customHeight="1">
      <c r="A13" s="543"/>
      <c r="B13" s="544"/>
      <c r="C13" s="495" t="s">
        <v>144</v>
      </c>
      <c r="D13" s="496"/>
      <c r="E13" s="496"/>
      <c r="F13" s="496"/>
      <c r="G13" s="496"/>
      <c r="H13" s="496"/>
      <c r="I13" s="496"/>
      <c r="J13" s="496"/>
      <c r="K13" s="496"/>
      <c r="L13" s="496"/>
      <c r="M13" s="496"/>
      <c r="N13" s="496"/>
      <c r="O13" s="496"/>
      <c r="P13" s="496"/>
      <c r="Q13" s="496"/>
      <c r="R13" s="496"/>
      <c r="S13" s="496"/>
      <c r="T13" s="497"/>
      <c r="U13" s="498" t="s">
        <v>145</v>
      </c>
      <c r="V13" s="498"/>
      <c r="W13" s="498"/>
      <c r="X13" s="498"/>
      <c r="Y13" s="498"/>
      <c r="Z13" s="498"/>
      <c r="AA13" s="498"/>
      <c r="AB13" s="498"/>
      <c r="AC13" s="498"/>
      <c r="AD13" s="498"/>
      <c r="AE13" s="498"/>
      <c r="AF13" s="498"/>
      <c r="AG13" s="498"/>
      <c r="AH13" s="498"/>
      <c r="AI13" s="498"/>
      <c r="AJ13" s="498"/>
      <c r="AK13" s="498"/>
      <c r="AL13" s="498"/>
      <c r="AM13" s="498"/>
      <c r="AN13" s="498"/>
      <c r="AO13" s="498"/>
      <c r="AP13" s="498"/>
      <c r="AQ13" s="498"/>
      <c r="AR13" s="499"/>
      <c r="AS13" s="500"/>
      <c r="AT13" s="501"/>
      <c r="AU13" s="501"/>
      <c r="AV13" s="501"/>
    </row>
    <row r="14" spans="1:50" s="182" customFormat="1" ht="20.100000000000001" customHeight="1">
      <c r="A14" s="543"/>
      <c r="B14" s="544"/>
      <c r="C14" s="502">
        <v>1</v>
      </c>
      <c r="D14" s="503"/>
      <c r="E14" s="503"/>
      <c r="F14" s="503"/>
      <c r="G14" s="503"/>
      <c r="H14" s="503"/>
      <c r="I14" s="503"/>
      <c r="J14" s="503"/>
      <c r="K14" s="503"/>
      <c r="L14" s="503"/>
      <c r="M14" s="503"/>
      <c r="N14" s="503"/>
      <c r="O14" s="503">
        <v>0</v>
      </c>
      <c r="P14" s="503"/>
      <c r="Q14" s="503"/>
      <c r="R14" s="506" t="s">
        <v>154</v>
      </c>
      <c r="S14" s="506"/>
      <c r="T14" s="507"/>
      <c r="U14" s="510"/>
      <c r="V14" s="503"/>
      <c r="W14" s="503"/>
      <c r="X14" s="503"/>
      <c r="Y14" s="503"/>
      <c r="Z14" s="503"/>
      <c r="AA14" s="503"/>
      <c r="AB14" s="503"/>
      <c r="AC14" s="503"/>
      <c r="AD14" s="503"/>
      <c r="AE14" s="503"/>
      <c r="AF14" s="503"/>
      <c r="AG14" s="503"/>
      <c r="AH14" s="503"/>
      <c r="AI14" s="503"/>
      <c r="AJ14" s="503"/>
      <c r="AK14" s="503"/>
      <c r="AL14" s="503"/>
      <c r="AM14" s="503"/>
      <c r="AN14" s="503"/>
      <c r="AO14" s="503"/>
      <c r="AP14" s="503">
        <v>1</v>
      </c>
      <c r="AQ14" s="503"/>
      <c r="AR14" s="514"/>
      <c r="AS14" s="500"/>
      <c r="AT14" s="501"/>
      <c r="AU14" s="501"/>
      <c r="AV14" s="501"/>
    </row>
    <row r="15" spans="1:50" s="182" customFormat="1" ht="20.100000000000001" customHeight="1" thickBot="1">
      <c r="A15" s="545"/>
      <c r="B15" s="546"/>
      <c r="C15" s="504"/>
      <c r="D15" s="505"/>
      <c r="E15" s="505"/>
      <c r="F15" s="505"/>
      <c r="G15" s="505"/>
      <c r="H15" s="505"/>
      <c r="I15" s="505"/>
      <c r="J15" s="505"/>
      <c r="K15" s="505"/>
      <c r="L15" s="505"/>
      <c r="M15" s="505"/>
      <c r="N15" s="505"/>
      <c r="O15" s="505"/>
      <c r="P15" s="505"/>
      <c r="Q15" s="505"/>
      <c r="R15" s="508"/>
      <c r="S15" s="508"/>
      <c r="T15" s="509"/>
      <c r="U15" s="511"/>
      <c r="V15" s="505"/>
      <c r="W15" s="505"/>
      <c r="X15" s="505"/>
      <c r="Y15" s="505"/>
      <c r="Z15" s="505"/>
      <c r="AA15" s="505"/>
      <c r="AB15" s="505"/>
      <c r="AC15" s="505"/>
      <c r="AD15" s="505"/>
      <c r="AE15" s="505"/>
      <c r="AF15" s="505"/>
      <c r="AG15" s="505"/>
      <c r="AH15" s="505"/>
      <c r="AI15" s="505"/>
      <c r="AJ15" s="505"/>
      <c r="AK15" s="505"/>
      <c r="AL15" s="505"/>
      <c r="AM15" s="505"/>
      <c r="AN15" s="505"/>
      <c r="AO15" s="505"/>
      <c r="AP15" s="505"/>
      <c r="AQ15" s="505"/>
      <c r="AR15" s="515"/>
      <c r="AS15" s="500"/>
      <c r="AT15" s="501"/>
      <c r="AU15" s="501"/>
      <c r="AV15" s="501"/>
    </row>
    <row r="16" spans="1:50" s="182" customFormat="1" ht="20.100000000000001" customHeight="1" thickBot="1">
      <c r="A16" s="198"/>
      <c r="B16" s="198"/>
      <c r="C16" s="195"/>
      <c r="D16" s="195"/>
      <c r="E16" s="195"/>
      <c r="F16" s="195"/>
      <c r="G16" s="195"/>
      <c r="H16" s="195"/>
      <c r="I16" s="195"/>
      <c r="J16" s="195"/>
      <c r="K16" s="195"/>
      <c r="L16" s="195"/>
      <c r="M16" s="195"/>
      <c r="N16" s="195"/>
      <c r="O16" s="195"/>
      <c r="P16" s="195"/>
      <c r="Q16" s="195"/>
      <c r="R16" s="195"/>
      <c r="S16" s="195"/>
      <c r="T16" s="195"/>
      <c r="U16" s="195"/>
      <c r="V16" s="195"/>
      <c r="W16" s="195"/>
      <c r="X16" s="195"/>
      <c r="Y16" s="195"/>
      <c r="Z16" s="195"/>
      <c r="AA16" s="195"/>
      <c r="AB16" s="195"/>
      <c r="AC16" s="195"/>
      <c r="AD16" s="195"/>
      <c r="AE16" s="195"/>
      <c r="AF16" s="195"/>
      <c r="AG16" s="195"/>
      <c r="AH16" s="195"/>
      <c r="AI16" s="195"/>
      <c r="AJ16" s="195"/>
      <c r="AK16" s="195"/>
      <c r="AL16" s="195"/>
      <c r="AM16" s="195"/>
      <c r="AO16" s="195"/>
      <c r="AP16" s="195"/>
      <c r="AQ16" s="195"/>
      <c r="AR16" s="195"/>
      <c r="AS16" s="195"/>
      <c r="AT16" s="195"/>
      <c r="AU16" s="195"/>
      <c r="AV16" s="195"/>
    </row>
    <row r="17" spans="1:52" s="182" customFormat="1" ht="20.100000000000001" customHeight="1">
      <c r="A17" s="516" t="s">
        <v>146</v>
      </c>
      <c r="B17" s="517"/>
      <c r="C17" s="522" t="s">
        <v>155</v>
      </c>
      <c r="D17" s="523"/>
      <c r="E17" s="523"/>
      <c r="F17" s="523"/>
      <c r="G17" s="523"/>
      <c r="H17" s="668" t="s">
        <v>156</v>
      </c>
      <c r="I17" s="669"/>
      <c r="J17" s="669"/>
      <c r="K17" s="669"/>
      <c r="L17" s="669"/>
      <c r="M17" s="669"/>
      <c r="N17" s="669"/>
      <c r="O17" s="669"/>
      <c r="P17" s="669"/>
      <c r="Q17" s="669"/>
      <c r="R17" s="669"/>
      <c r="S17" s="669"/>
      <c r="T17" s="669"/>
      <c r="U17" s="669"/>
      <c r="V17" s="669"/>
      <c r="W17" s="669"/>
      <c r="X17" s="669"/>
      <c r="Y17" s="669"/>
      <c r="Z17" s="669"/>
      <c r="AA17" s="669"/>
      <c r="AB17" s="669"/>
      <c r="AC17" s="669"/>
      <c r="AD17" s="669"/>
      <c r="AE17" s="669"/>
      <c r="AF17" s="669"/>
      <c r="AG17" s="669"/>
      <c r="AH17" s="669"/>
      <c r="AI17" s="669"/>
      <c r="AJ17" s="669"/>
      <c r="AK17" s="669"/>
      <c r="AL17" s="669"/>
      <c r="AM17" s="669"/>
      <c r="AN17" s="670"/>
      <c r="AO17" s="670"/>
      <c r="AP17" s="670"/>
      <c r="AQ17" s="670"/>
      <c r="AR17" s="670"/>
      <c r="AS17" s="670"/>
      <c r="AT17" s="670"/>
      <c r="AU17" s="670"/>
      <c r="AV17" s="671"/>
    </row>
    <row r="18" spans="1:52" s="182" customFormat="1" ht="20.100000000000001" customHeight="1">
      <c r="A18" s="518"/>
      <c r="B18" s="519"/>
      <c r="C18" s="528" t="s">
        <v>146</v>
      </c>
      <c r="D18" s="529"/>
      <c r="E18" s="529"/>
      <c r="F18" s="529"/>
      <c r="G18" s="529"/>
      <c r="H18" s="672" t="s">
        <v>147</v>
      </c>
      <c r="I18" s="673"/>
      <c r="J18" s="673"/>
      <c r="K18" s="673"/>
      <c r="L18" s="673"/>
      <c r="M18" s="673"/>
      <c r="N18" s="673"/>
      <c r="O18" s="673"/>
      <c r="P18" s="673"/>
      <c r="Q18" s="673"/>
      <c r="R18" s="673"/>
      <c r="S18" s="673"/>
      <c r="T18" s="673"/>
      <c r="U18" s="673"/>
      <c r="V18" s="673"/>
      <c r="W18" s="673"/>
      <c r="X18" s="673"/>
      <c r="Y18" s="673"/>
      <c r="Z18" s="673"/>
      <c r="AA18" s="673"/>
      <c r="AB18" s="673"/>
      <c r="AC18" s="673"/>
      <c r="AD18" s="673"/>
      <c r="AE18" s="673"/>
      <c r="AF18" s="673"/>
      <c r="AG18" s="673"/>
      <c r="AH18" s="673"/>
      <c r="AI18" s="673"/>
      <c r="AJ18" s="673"/>
      <c r="AK18" s="673"/>
      <c r="AL18" s="673"/>
      <c r="AM18" s="673"/>
      <c r="AN18" s="674"/>
      <c r="AO18" s="674"/>
      <c r="AP18" s="674"/>
      <c r="AQ18" s="674"/>
      <c r="AR18" s="674"/>
      <c r="AS18" s="675"/>
      <c r="AT18" s="675"/>
      <c r="AU18" s="675"/>
      <c r="AV18" s="676"/>
    </row>
    <row r="19" spans="1:52" s="182" customFormat="1" ht="20.100000000000001" customHeight="1">
      <c r="A19" s="518"/>
      <c r="B19" s="519"/>
      <c r="C19" s="530"/>
      <c r="D19" s="531"/>
      <c r="E19" s="531"/>
      <c r="F19" s="531"/>
      <c r="G19" s="531"/>
      <c r="H19" s="677"/>
      <c r="I19" s="678"/>
      <c r="J19" s="678"/>
      <c r="K19" s="678"/>
      <c r="L19" s="678"/>
      <c r="M19" s="678"/>
      <c r="N19" s="678"/>
      <c r="O19" s="678"/>
      <c r="P19" s="678"/>
      <c r="Q19" s="678"/>
      <c r="R19" s="678"/>
      <c r="S19" s="678"/>
      <c r="T19" s="678"/>
      <c r="U19" s="678"/>
      <c r="V19" s="678"/>
      <c r="W19" s="678"/>
      <c r="X19" s="678"/>
      <c r="Y19" s="678"/>
      <c r="Z19" s="678"/>
      <c r="AA19" s="678"/>
      <c r="AB19" s="678"/>
      <c r="AC19" s="678"/>
      <c r="AD19" s="678"/>
      <c r="AE19" s="678"/>
      <c r="AF19" s="678"/>
      <c r="AG19" s="678"/>
      <c r="AH19" s="678"/>
      <c r="AI19" s="678"/>
      <c r="AJ19" s="678"/>
      <c r="AK19" s="678"/>
      <c r="AL19" s="678"/>
      <c r="AM19" s="678"/>
      <c r="AN19" s="679"/>
      <c r="AO19" s="679"/>
      <c r="AP19" s="679"/>
      <c r="AQ19" s="679"/>
      <c r="AR19" s="679"/>
      <c r="AS19" s="680"/>
      <c r="AT19" s="680"/>
      <c r="AU19" s="680"/>
      <c r="AV19" s="681"/>
    </row>
    <row r="20" spans="1:52" ht="20.100000000000001" customHeight="1">
      <c r="A20" s="518"/>
      <c r="B20" s="519"/>
      <c r="C20" s="552" t="s">
        <v>148</v>
      </c>
      <c r="D20" s="553"/>
      <c r="E20" s="553"/>
      <c r="F20" s="553"/>
      <c r="G20" s="554"/>
      <c r="H20" s="558" t="s">
        <v>157</v>
      </c>
      <c r="I20" s="559"/>
      <c r="J20" s="682" t="s">
        <v>158</v>
      </c>
      <c r="K20" s="682"/>
      <c r="L20" s="683"/>
      <c r="M20" s="199" t="s">
        <v>159</v>
      </c>
      <c r="N20" s="682" t="s">
        <v>160</v>
      </c>
      <c r="O20" s="683"/>
      <c r="P20" s="683"/>
      <c r="Q20" s="199" t="s">
        <v>161</v>
      </c>
      <c r="R20" s="655" t="s">
        <v>162</v>
      </c>
      <c r="S20" s="656"/>
      <c r="T20" s="656"/>
      <c r="U20" s="656"/>
      <c r="V20" s="656"/>
      <c r="W20" s="656"/>
      <c r="X20" s="656"/>
      <c r="Y20" s="562" t="s">
        <v>149</v>
      </c>
      <c r="Z20" s="578"/>
      <c r="AA20" s="578"/>
      <c r="AB20" s="578"/>
      <c r="AC20" s="658" t="s">
        <v>162</v>
      </c>
      <c r="AD20" s="658"/>
      <c r="AE20" s="658"/>
      <c r="AF20" s="658"/>
      <c r="AG20" s="658"/>
      <c r="AH20" s="658"/>
      <c r="AI20" s="658"/>
      <c r="AJ20" s="658"/>
      <c r="AK20" s="658"/>
      <c r="AL20" s="658"/>
      <c r="AM20" s="658"/>
      <c r="AN20" s="658"/>
      <c r="AO20" s="658"/>
      <c r="AP20" s="658"/>
      <c r="AQ20" s="658"/>
      <c r="AR20" s="658"/>
      <c r="AS20" s="562" t="s">
        <v>163</v>
      </c>
      <c r="AT20" s="562"/>
      <c r="AU20" s="563"/>
      <c r="AV20" s="564"/>
      <c r="AW20" s="200"/>
    </row>
    <row r="21" spans="1:52" ht="20.100000000000001" customHeight="1">
      <c r="A21" s="518"/>
      <c r="B21" s="519"/>
      <c r="C21" s="552"/>
      <c r="D21" s="553"/>
      <c r="E21" s="553"/>
      <c r="F21" s="553"/>
      <c r="G21" s="554"/>
      <c r="H21" s="201"/>
      <c r="I21" s="202"/>
      <c r="J21" s="203"/>
      <c r="K21" s="203"/>
      <c r="L21" s="202"/>
      <c r="M21" s="204"/>
      <c r="N21" s="204"/>
      <c r="O21" s="204"/>
      <c r="P21" s="202"/>
      <c r="Q21" s="205"/>
      <c r="R21" s="657"/>
      <c r="S21" s="657"/>
      <c r="T21" s="657"/>
      <c r="U21" s="657"/>
      <c r="V21" s="657"/>
      <c r="W21" s="657"/>
      <c r="X21" s="657"/>
      <c r="Y21" s="579"/>
      <c r="Z21" s="579"/>
      <c r="AA21" s="579"/>
      <c r="AB21" s="579"/>
      <c r="AC21" s="659"/>
      <c r="AD21" s="659"/>
      <c r="AE21" s="659"/>
      <c r="AF21" s="659"/>
      <c r="AG21" s="659"/>
      <c r="AH21" s="659"/>
      <c r="AI21" s="659"/>
      <c r="AJ21" s="659"/>
      <c r="AK21" s="659"/>
      <c r="AL21" s="659"/>
      <c r="AM21" s="659"/>
      <c r="AN21" s="659"/>
      <c r="AO21" s="659"/>
      <c r="AP21" s="659"/>
      <c r="AQ21" s="659"/>
      <c r="AR21" s="659"/>
      <c r="AS21" s="565"/>
      <c r="AT21" s="565"/>
      <c r="AU21" s="566"/>
      <c r="AV21" s="567"/>
      <c r="AW21" s="206"/>
      <c r="AX21" s="177"/>
      <c r="AY21" s="177"/>
      <c r="AZ21" s="177"/>
    </row>
    <row r="22" spans="1:52" ht="20.100000000000001" customHeight="1">
      <c r="A22" s="518"/>
      <c r="B22" s="519"/>
      <c r="C22" s="552"/>
      <c r="D22" s="553"/>
      <c r="E22" s="553"/>
      <c r="F22" s="553"/>
      <c r="G22" s="554"/>
      <c r="H22" s="660" t="s">
        <v>158</v>
      </c>
      <c r="I22" s="661"/>
      <c r="J22" s="661"/>
      <c r="K22" s="661"/>
      <c r="L22" s="661"/>
      <c r="M22" s="661"/>
      <c r="N22" s="661"/>
      <c r="O22" s="661"/>
      <c r="P22" s="661"/>
      <c r="Q22" s="661"/>
      <c r="R22" s="661"/>
      <c r="S22" s="661"/>
      <c r="T22" s="661"/>
      <c r="U22" s="661"/>
      <c r="V22" s="661"/>
      <c r="W22" s="661"/>
      <c r="X22" s="661"/>
      <c r="Y22" s="661"/>
      <c r="Z22" s="661"/>
      <c r="AA22" s="661"/>
      <c r="AB22" s="661"/>
      <c r="AC22" s="661"/>
      <c r="AD22" s="661"/>
      <c r="AE22" s="661"/>
      <c r="AF22" s="661"/>
      <c r="AG22" s="661"/>
      <c r="AH22" s="661"/>
      <c r="AI22" s="661"/>
      <c r="AJ22" s="661"/>
      <c r="AK22" s="661"/>
      <c r="AL22" s="661"/>
      <c r="AM22" s="661"/>
      <c r="AN22" s="661"/>
      <c r="AO22" s="661"/>
      <c r="AP22" s="661"/>
      <c r="AQ22" s="661"/>
      <c r="AR22" s="661"/>
      <c r="AS22" s="662"/>
      <c r="AT22" s="662"/>
      <c r="AU22" s="662"/>
      <c r="AV22" s="663"/>
      <c r="AW22" s="207"/>
      <c r="AX22" s="207"/>
    </row>
    <row r="23" spans="1:52" ht="20.100000000000001" customHeight="1" thickBot="1">
      <c r="A23" s="520"/>
      <c r="B23" s="521"/>
      <c r="C23" s="555"/>
      <c r="D23" s="556"/>
      <c r="E23" s="556"/>
      <c r="F23" s="556"/>
      <c r="G23" s="557"/>
      <c r="H23" s="664"/>
      <c r="I23" s="665"/>
      <c r="J23" s="665"/>
      <c r="K23" s="665"/>
      <c r="L23" s="665"/>
      <c r="M23" s="665"/>
      <c r="N23" s="665"/>
      <c r="O23" s="665"/>
      <c r="P23" s="665"/>
      <c r="Q23" s="665"/>
      <c r="R23" s="665"/>
      <c r="S23" s="665"/>
      <c r="T23" s="665"/>
      <c r="U23" s="665"/>
      <c r="V23" s="665"/>
      <c r="W23" s="665"/>
      <c r="X23" s="665"/>
      <c r="Y23" s="665"/>
      <c r="Z23" s="665"/>
      <c r="AA23" s="665"/>
      <c r="AB23" s="665"/>
      <c r="AC23" s="665"/>
      <c r="AD23" s="665"/>
      <c r="AE23" s="665"/>
      <c r="AF23" s="665"/>
      <c r="AG23" s="665"/>
      <c r="AH23" s="665"/>
      <c r="AI23" s="665"/>
      <c r="AJ23" s="665"/>
      <c r="AK23" s="665"/>
      <c r="AL23" s="665"/>
      <c r="AM23" s="665"/>
      <c r="AN23" s="665"/>
      <c r="AO23" s="665"/>
      <c r="AP23" s="665"/>
      <c r="AQ23" s="665"/>
      <c r="AR23" s="665"/>
      <c r="AS23" s="666"/>
      <c r="AT23" s="666"/>
      <c r="AU23" s="666"/>
      <c r="AV23" s="667"/>
      <c r="AW23" s="208"/>
      <c r="AX23" s="177"/>
    </row>
    <row r="24" spans="1:52" s="182" customFormat="1" ht="20.100000000000001" customHeight="1">
      <c r="A24" s="198"/>
      <c r="B24" s="198"/>
      <c r="C24" s="195"/>
      <c r="D24" s="195"/>
      <c r="E24" s="195"/>
      <c r="F24" s="195"/>
      <c r="G24" s="195"/>
      <c r="H24" s="195"/>
      <c r="I24" s="195"/>
      <c r="J24" s="195"/>
      <c r="K24" s="195"/>
      <c r="L24" s="195"/>
      <c r="M24" s="195"/>
      <c r="N24" s="195"/>
      <c r="O24" s="195"/>
      <c r="P24" s="195"/>
      <c r="Q24" s="195"/>
      <c r="R24" s="195"/>
      <c r="S24" s="195"/>
      <c r="T24" s="195"/>
      <c r="U24" s="195"/>
      <c r="V24" s="195"/>
      <c r="W24" s="195"/>
      <c r="X24" s="195"/>
      <c r="Y24" s="195"/>
      <c r="Z24" s="195"/>
      <c r="AA24" s="195"/>
      <c r="AB24" s="195"/>
      <c r="AC24" s="195"/>
      <c r="AD24" s="195"/>
      <c r="AE24" s="195"/>
      <c r="AF24" s="195"/>
      <c r="AG24" s="195"/>
      <c r="AH24" s="195"/>
      <c r="AI24" s="195"/>
      <c r="AJ24" s="195"/>
      <c r="AK24" s="195"/>
      <c r="AL24" s="195"/>
      <c r="AM24" s="195"/>
      <c r="AO24" s="195"/>
      <c r="AP24" s="195"/>
      <c r="AQ24" s="195"/>
      <c r="AR24" s="195"/>
      <c r="AS24" s="195"/>
      <c r="AT24" s="195"/>
      <c r="AU24" s="195"/>
      <c r="AV24" s="195"/>
    </row>
    <row r="25" spans="1:52" s="182" customFormat="1" ht="20.100000000000001" customHeight="1">
      <c r="A25" s="213"/>
      <c r="B25" s="214"/>
      <c r="C25" s="215"/>
      <c r="D25" s="215"/>
      <c r="E25" s="215"/>
      <c r="F25" s="215"/>
      <c r="G25" s="215"/>
      <c r="H25" s="215"/>
      <c r="I25" s="215"/>
      <c r="J25" s="215"/>
      <c r="K25" s="215"/>
      <c r="L25" s="215"/>
      <c r="M25" s="215"/>
      <c r="N25" s="215"/>
      <c r="O25" s="215"/>
      <c r="P25" s="215"/>
      <c r="Q25" s="215"/>
      <c r="R25" s="215"/>
      <c r="S25" s="215"/>
      <c r="T25" s="215"/>
      <c r="U25" s="215"/>
      <c r="V25" s="215"/>
      <c r="W25" s="215"/>
      <c r="X25" s="215"/>
      <c r="Y25" s="215"/>
      <c r="Z25" s="215"/>
      <c r="AA25" s="215"/>
      <c r="AB25" s="215"/>
      <c r="AC25" s="215"/>
      <c r="AD25" s="215"/>
      <c r="AE25" s="215"/>
      <c r="AF25" s="215"/>
      <c r="AG25" s="215"/>
      <c r="AH25" s="215"/>
      <c r="AI25" s="215"/>
      <c r="AJ25" s="215"/>
      <c r="AK25" s="215"/>
      <c r="AL25" s="215"/>
      <c r="AM25" s="215"/>
      <c r="AN25" s="216"/>
      <c r="AO25" s="215"/>
      <c r="AP25" s="215"/>
      <c r="AQ25" s="215"/>
      <c r="AR25" s="215"/>
      <c r="AS25" s="215"/>
      <c r="AT25" s="215"/>
      <c r="AU25" s="215"/>
      <c r="AV25" s="217"/>
    </row>
    <row r="26" spans="1:52" s="179" customFormat="1" ht="6.75" customHeight="1">
      <c r="A26" s="218"/>
      <c r="B26" s="211"/>
      <c r="C26" s="211"/>
      <c r="D26" s="512" t="s">
        <v>150</v>
      </c>
      <c r="E26" s="513"/>
      <c r="F26" s="513"/>
      <c r="G26" s="513"/>
      <c r="H26" s="513"/>
      <c r="I26" s="513"/>
      <c r="J26" s="513"/>
      <c r="K26" s="513"/>
      <c r="L26" s="513"/>
      <c r="M26" s="513"/>
      <c r="N26" s="513"/>
      <c r="O26" s="513"/>
      <c r="P26" s="513"/>
      <c r="Q26" s="513"/>
      <c r="R26" s="513"/>
      <c r="S26" s="513"/>
      <c r="T26" s="513"/>
      <c r="U26" s="513"/>
      <c r="V26" s="513"/>
      <c r="W26" s="513"/>
      <c r="X26" s="513"/>
      <c r="Y26" s="513"/>
      <c r="Z26" s="513"/>
      <c r="AA26" s="513"/>
      <c r="AB26" s="513"/>
      <c r="AC26" s="513"/>
      <c r="AD26" s="513"/>
      <c r="AE26" s="513"/>
      <c r="AF26" s="513"/>
      <c r="AG26" s="513"/>
      <c r="AH26" s="513"/>
      <c r="AI26" s="513"/>
      <c r="AJ26" s="513"/>
      <c r="AK26" s="513"/>
      <c r="AL26" s="513"/>
      <c r="AM26" s="513"/>
      <c r="AN26" s="513"/>
      <c r="AO26" s="513"/>
      <c r="AP26" s="513"/>
      <c r="AQ26" s="513"/>
      <c r="AR26" s="513"/>
      <c r="AS26" s="513"/>
      <c r="AT26" s="513"/>
      <c r="AU26" s="513"/>
      <c r="AV26" s="219"/>
      <c r="AW26" s="211"/>
      <c r="AX26" s="211"/>
    </row>
    <row r="27" spans="1:52" s="179" customFormat="1" ht="6.75" customHeight="1">
      <c r="A27" s="220"/>
      <c r="B27" s="211"/>
      <c r="C27" s="211"/>
      <c r="D27" s="513"/>
      <c r="E27" s="513"/>
      <c r="F27" s="513"/>
      <c r="G27" s="513"/>
      <c r="H27" s="513"/>
      <c r="I27" s="513"/>
      <c r="J27" s="513"/>
      <c r="K27" s="513"/>
      <c r="L27" s="513"/>
      <c r="M27" s="513"/>
      <c r="N27" s="513"/>
      <c r="O27" s="513"/>
      <c r="P27" s="513"/>
      <c r="Q27" s="513"/>
      <c r="R27" s="513"/>
      <c r="S27" s="513"/>
      <c r="T27" s="513"/>
      <c r="U27" s="513"/>
      <c r="V27" s="513"/>
      <c r="W27" s="513"/>
      <c r="X27" s="513"/>
      <c r="Y27" s="513"/>
      <c r="Z27" s="513"/>
      <c r="AA27" s="513"/>
      <c r="AB27" s="513"/>
      <c r="AC27" s="513"/>
      <c r="AD27" s="513"/>
      <c r="AE27" s="513"/>
      <c r="AF27" s="513"/>
      <c r="AG27" s="513"/>
      <c r="AH27" s="513"/>
      <c r="AI27" s="513"/>
      <c r="AJ27" s="513"/>
      <c r="AK27" s="513"/>
      <c r="AL27" s="513"/>
      <c r="AM27" s="513"/>
      <c r="AN27" s="513"/>
      <c r="AO27" s="513"/>
      <c r="AP27" s="513"/>
      <c r="AQ27" s="513"/>
      <c r="AR27" s="513"/>
      <c r="AS27" s="513"/>
      <c r="AT27" s="513"/>
      <c r="AU27" s="513"/>
      <c r="AV27" s="219"/>
      <c r="AW27" s="211"/>
      <c r="AX27" s="211"/>
    </row>
    <row r="28" spans="1:52" s="179" customFormat="1" ht="12.75" customHeight="1">
      <c r="A28" s="220"/>
      <c r="B28" s="211"/>
      <c r="C28" s="211"/>
      <c r="D28" s="513"/>
      <c r="E28" s="513"/>
      <c r="F28" s="513"/>
      <c r="G28" s="513"/>
      <c r="H28" s="513"/>
      <c r="I28" s="513"/>
      <c r="J28" s="513"/>
      <c r="K28" s="513"/>
      <c r="L28" s="513"/>
      <c r="M28" s="513"/>
      <c r="N28" s="513"/>
      <c r="O28" s="513"/>
      <c r="P28" s="513"/>
      <c r="Q28" s="513"/>
      <c r="R28" s="513"/>
      <c r="S28" s="513"/>
      <c r="T28" s="513"/>
      <c r="U28" s="513"/>
      <c r="V28" s="513"/>
      <c r="W28" s="513"/>
      <c r="X28" s="513"/>
      <c r="Y28" s="513"/>
      <c r="Z28" s="513"/>
      <c r="AA28" s="513"/>
      <c r="AB28" s="513"/>
      <c r="AC28" s="513"/>
      <c r="AD28" s="513"/>
      <c r="AE28" s="513"/>
      <c r="AF28" s="513"/>
      <c r="AG28" s="513"/>
      <c r="AH28" s="513"/>
      <c r="AI28" s="513"/>
      <c r="AJ28" s="513"/>
      <c r="AK28" s="513"/>
      <c r="AL28" s="513"/>
      <c r="AM28" s="513"/>
      <c r="AN28" s="513"/>
      <c r="AO28" s="513"/>
      <c r="AP28" s="513"/>
      <c r="AQ28" s="513"/>
      <c r="AR28" s="513"/>
      <c r="AS28" s="513"/>
      <c r="AT28" s="513"/>
      <c r="AU28" s="513"/>
      <c r="AV28" s="219"/>
      <c r="AW28" s="211"/>
      <c r="AX28" s="211"/>
    </row>
    <row r="29" spans="1:52" s="179" customFormat="1" ht="6.75" customHeight="1">
      <c r="A29" s="221"/>
      <c r="B29" s="212"/>
      <c r="C29" s="212"/>
      <c r="D29" s="212"/>
      <c r="E29" s="212"/>
      <c r="F29" s="212"/>
      <c r="G29" s="212"/>
      <c r="H29" s="212"/>
      <c r="I29" s="212"/>
      <c r="J29" s="212"/>
      <c r="K29" s="212"/>
      <c r="L29" s="212"/>
      <c r="M29" s="212"/>
      <c r="N29" s="212"/>
      <c r="O29" s="212"/>
      <c r="P29" s="212"/>
      <c r="Q29" s="212"/>
      <c r="R29" s="212"/>
      <c r="S29" s="212"/>
      <c r="T29" s="212"/>
      <c r="U29" s="212"/>
      <c r="V29" s="212"/>
      <c r="W29" s="212"/>
      <c r="X29" s="212"/>
      <c r="Y29" s="212"/>
      <c r="Z29" s="212"/>
      <c r="AA29" s="212"/>
      <c r="AB29" s="212"/>
      <c r="AC29" s="212"/>
      <c r="AD29" s="212"/>
      <c r="AE29" s="212"/>
      <c r="AF29" s="212"/>
      <c r="AG29" s="212"/>
      <c r="AH29" s="212"/>
      <c r="AI29" s="212"/>
      <c r="AJ29" s="212"/>
      <c r="AK29" s="212"/>
      <c r="AL29" s="212"/>
      <c r="AM29" s="212"/>
      <c r="AN29" s="212"/>
      <c r="AO29" s="212"/>
      <c r="AP29" s="212"/>
      <c r="AQ29" s="212"/>
      <c r="AR29" s="212"/>
      <c r="AS29" s="212"/>
      <c r="AT29" s="212"/>
      <c r="AU29" s="212"/>
      <c r="AV29" s="222"/>
      <c r="AW29" s="212"/>
      <c r="AX29" s="212"/>
    </row>
    <row r="30" spans="1:52" s="179" customFormat="1" ht="6.75" customHeight="1">
      <c r="A30" s="221"/>
      <c r="B30" s="212"/>
      <c r="C30" s="212"/>
      <c r="D30" s="212"/>
      <c r="E30" s="212"/>
      <c r="F30" s="212"/>
      <c r="G30" s="212"/>
      <c r="H30" s="212"/>
      <c r="I30" s="212"/>
      <c r="J30" s="212"/>
      <c r="K30" s="212"/>
      <c r="L30" s="212"/>
      <c r="M30" s="212"/>
      <c r="N30" s="212"/>
      <c r="O30" s="212"/>
      <c r="P30" s="212"/>
      <c r="Q30" s="212"/>
      <c r="R30" s="212"/>
      <c r="S30" s="212"/>
      <c r="T30" s="212"/>
      <c r="U30" s="212"/>
      <c r="V30" s="212"/>
      <c r="W30" s="212"/>
      <c r="X30" s="212"/>
      <c r="Y30" s="212"/>
      <c r="Z30" s="212"/>
      <c r="AA30" s="212"/>
      <c r="AB30" s="212"/>
      <c r="AC30" s="212"/>
      <c r="AD30" s="212"/>
      <c r="AE30" s="212"/>
      <c r="AF30" s="212"/>
      <c r="AG30" s="212"/>
      <c r="AH30" s="212"/>
      <c r="AI30" s="212"/>
      <c r="AJ30" s="212"/>
      <c r="AK30" s="212"/>
      <c r="AL30" s="212"/>
      <c r="AM30" s="212"/>
      <c r="AN30" s="212"/>
      <c r="AO30" s="212"/>
      <c r="AP30" s="212"/>
      <c r="AQ30" s="212"/>
      <c r="AR30" s="212"/>
      <c r="AS30" s="212"/>
      <c r="AT30" s="212"/>
      <c r="AU30" s="212"/>
      <c r="AV30" s="222"/>
      <c r="AW30" s="212"/>
      <c r="AX30" s="212"/>
    </row>
    <row r="31" spans="1:52" s="179" customFormat="1" ht="6.75" customHeight="1">
      <c r="A31" s="218"/>
      <c r="C31" s="209"/>
      <c r="D31" s="209"/>
      <c r="E31" s="209"/>
      <c r="F31" s="209"/>
      <c r="G31" s="209"/>
      <c r="H31" s="209"/>
      <c r="I31" s="209"/>
      <c r="J31" s="209"/>
      <c r="K31" s="209"/>
      <c r="L31" s="209"/>
      <c r="M31" s="209"/>
      <c r="N31" s="209"/>
      <c r="O31" s="209"/>
      <c r="P31" s="209"/>
      <c r="Q31" s="209"/>
      <c r="R31" s="209"/>
      <c r="S31" s="209"/>
      <c r="T31" s="209"/>
      <c r="U31" s="209"/>
      <c r="V31" s="209"/>
      <c r="W31" s="209"/>
      <c r="X31" s="209"/>
      <c r="Y31" s="209"/>
      <c r="Z31" s="209"/>
      <c r="AA31" s="209"/>
      <c r="AB31" s="209"/>
      <c r="AC31" s="209"/>
      <c r="AD31" s="209"/>
      <c r="AE31" s="209"/>
      <c r="AF31" s="209"/>
      <c r="AG31" s="209"/>
      <c r="AH31" s="209"/>
      <c r="AI31" s="209"/>
      <c r="AJ31" s="209"/>
      <c r="AK31" s="209"/>
      <c r="AL31" s="209"/>
      <c r="AM31" s="209"/>
      <c r="AN31" s="209"/>
      <c r="AO31" s="209"/>
      <c r="AP31" s="209"/>
      <c r="AQ31" s="209"/>
      <c r="AR31" s="209"/>
      <c r="AS31" s="209"/>
      <c r="AT31" s="209"/>
      <c r="AV31" s="223"/>
    </row>
    <row r="32" spans="1:52" s="179" customFormat="1" ht="6.75" customHeight="1">
      <c r="A32" s="218"/>
      <c r="C32" s="209"/>
      <c r="D32" s="209"/>
      <c r="E32" s="209"/>
      <c r="F32" s="209"/>
      <c r="G32" s="209"/>
      <c r="H32" s="209"/>
      <c r="I32" s="209"/>
      <c r="J32" s="209"/>
      <c r="K32" s="209"/>
      <c r="L32" s="209"/>
      <c r="M32" s="209"/>
      <c r="N32" s="209"/>
      <c r="O32" s="209"/>
      <c r="P32" s="209"/>
      <c r="Q32" s="209"/>
      <c r="R32" s="209"/>
      <c r="S32" s="209"/>
      <c r="T32" s="209"/>
      <c r="U32" s="209"/>
      <c r="V32" s="209"/>
      <c r="W32" s="209"/>
      <c r="X32" s="209"/>
      <c r="Y32" s="209"/>
      <c r="Z32" s="209"/>
      <c r="AA32" s="209"/>
      <c r="AB32" s="209"/>
      <c r="AC32" s="209"/>
      <c r="AD32" s="209"/>
      <c r="AE32" s="209"/>
      <c r="AF32" s="209"/>
      <c r="AG32" s="209"/>
      <c r="AH32" s="209"/>
      <c r="AI32" s="209"/>
      <c r="AJ32" s="209"/>
      <c r="AK32" s="209"/>
      <c r="AL32" s="209"/>
      <c r="AM32" s="209"/>
      <c r="AN32" s="209"/>
      <c r="AO32" s="209"/>
      <c r="AP32" s="209"/>
      <c r="AQ32" s="209"/>
      <c r="AR32" s="209"/>
      <c r="AS32" s="209"/>
      <c r="AT32" s="209"/>
      <c r="AV32" s="223"/>
    </row>
    <row r="33" spans="1:48" s="179" customFormat="1" ht="6.75" customHeight="1">
      <c r="A33" s="218"/>
      <c r="C33" s="209"/>
      <c r="D33" s="209"/>
      <c r="E33" s="209"/>
      <c r="F33" s="209"/>
      <c r="G33" s="209"/>
      <c r="H33" s="209"/>
      <c r="I33" s="209"/>
      <c r="J33" s="209"/>
      <c r="K33" s="209"/>
      <c r="L33" s="209"/>
      <c r="M33" s="209"/>
      <c r="N33" s="209"/>
      <c r="O33" s="209"/>
      <c r="P33" s="209"/>
      <c r="Q33" s="209"/>
      <c r="R33" s="209"/>
      <c r="S33" s="209"/>
      <c r="T33" s="209"/>
      <c r="U33" s="209"/>
      <c r="V33" s="209"/>
      <c r="W33" s="209"/>
      <c r="X33" s="209"/>
      <c r="Y33" s="209"/>
      <c r="Z33" s="209"/>
      <c r="AA33" s="209"/>
      <c r="AB33" s="209"/>
      <c r="AC33" s="209"/>
      <c r="AD33" s="209"/>
      <c r="AE33" s="209"/>
      <c r="AF33" s="209"/>
      <c r="AG33" s="209"/>
      <c r="AH33" s="209"/>
      <c r="AI33" s="209"/>
      <c r="AJ33" s="209"/>
      <c r="AK33" s="209"/>
      <c r="AL33" s="209"/>
      <c r="AM33" s="209"/>
      <c r="AN33" s="209"/>
      <c r="AO33" s="209"/>
      <c r="AP33" s="209"/>
      <c r="AQ33" s="209"/>
      <c r="AR33" s="209"/>
      <c r="AS33" s="209"/>
      <c r="AT33" s="209"/>
      <c r="AV33" s="223"/>
    </row>
    <row r="34" spans="1:48" s="179" customFormat="1" ht="6.75" customHeight="1">
      <c r="A34" s="218"/>
      <c r="C34" s="209"/>
      <c r="D34" s="209"/>
      <c r="E34" s="209"/>
      <c r="F34" s="209"/>
      <c r="G34" s="209"/>
      <c r="H34" s="209"/>
      <c r="I34" s="209"/>
      <c r="J34" s="209"/>
      <c r="K34" s="209"/>
      <c r="L34" s="209"/>
      <c r="M34" s="209"/>
      <c r="N34" s="209"/>
      <c r="O34" s="209"/>
      <c r="P34" s="209"/>
      <c r="Q34" s="209"/>
      <c r="R34" s="209"/>
      <c r="S34" s="209"/>
      <c r="T34" s="209"/>
      <c r="U34" s="209"/>
      <c r="V34" s="209"/>
      <c r="W34" s="209"/>
      <c r="X34" s="209"/>
      <c r="Y34" s="209"/>
      <c r="Z34" s="209"/>
      <c r="AA34" s="209"/>
      <c r="AB34" s="209"/>
      <c r="AC34" s="209"/>
      <c r="AD34" s="209"/>
      <c r="AE34" s="209"/>
      <c r="AF34" s="209"/>
      <c r="AG34" s="209"/>
      <c r="AH34" s="209"/>
      <c r="AI34" s="209"/>
      <c r="AJ34" s="209"/>
      <c r="AK34" s="209"/>
      <c r="AL34" s="209"/>
      <c r="AM34" s="209"/>
      <c r="AN34" s="209"/>
      <c r="AO34" s="209"/>
      <c r="AP34" s="209"/>
      <c r="AQ34" s="209"/>
      <c r="AR34" s="209"/>
      <c r="AS34" s="209"/>
      <c r="AT34" s="209"/>
      <c r="AV34" s="223"/>
    </row>
    <row r="35" spans="1:48" s="179" customFormat="1" ht="6.75" customHeight="1">
      <c r="A35" s="218"/>
      <c r="C35" s="209"/>
      <c r="D35" s="209"/>
      <c r="E35" s="209"/>
      <c r="F35" s="209"/>
      <c r="G35" s="209"/>
      <c r="H35" s="209"/>
      <c r="I35" s="209"/>
      <c r="J35" s="209"/>
      <c r="K35" s="209"/>
      <c r="L35" s="209"/>
      <c r="M35" s="209"/>
      <c r="N35" s="209"/>
      <c r="O35" s="209"/>
      <c r="P35" s="209"/>
      <c r="Q35" s="209"/>
      <c r="R35" s="209"/>
      <c r="S35" s="209"/>
      <c r="T35" s="209"/>
      <c r="U35" s="209"/>
      <c r="V35" s="209"/>
      <c r="W35" s="209"/>
      <c r="X35" s="209"/>
      <c r="Y35" s="209"/>
      <c r="Z35" s="209"/>
      <c r="AA35" s="209"/>
      <c r="AB35" s="209"/>
      <c r="AC35" s="209"/>
      <c r="AD35" s="209"/>
      <c r="AE35" s="209"/>
      <c r="AF35" s="209"/>
      <c r="AG35" s="209"/>
      <c r="AH35" s="209"/>
      <c r="AI35" s="209"/>
      <c r="AJ35" s="209"/>
      <c r="AK35" s="209"/>
      <c r="AL35" s="209"/>
      <c r="AM35" s="209"/>
      <c r="AN35" s="209"/>
      <c r="AO35" s="209"/>
      <c r="AP35" s="209"/>
      <c r="AQ35" s="209"/>
      <c r="AR35" s="209"/>
      <c r="AS35" s="209"/>
      <c r="AT35" s="209"/>
      <c r="AV35" s="223"/>
    </row>
    <row r="36" spans="1:48" s="179" customFormat="1" ht="6.75" customHeight="1">
      <c r="A36" s="218"/>
      <c r="C36" s="209"/>
      <c r="D36" s="209"/>
      <c r="E36" s="209"/>
      <c r="F36" s="209"/>
      <c r="G36" s="209"/>
      <c r="H36" s="209"/>
      <c r="I36" s="209"/>
      <c r="J36" s="209"/>
      <c r="K36" s="209"/>
      <c r="L36" s="209"/>
      <c r="M36" s="209"/>
      <c r="N36" s="209"/>
      <c r="O36" s="209"/>
      <c r="P36" s="209"/>
      <c r="Q36" s="209"/>
      <c r="R36" s="209"/>
      <c r="S36" s="209"/>
      <c r="T36" s="209"/>
      <c r="U36" s="209"/>
      <c r="V36" s="209"/>
      <c r="W36" s="209"/>
      <c r="X36" s="209"/>
      <c r="Y36" s="209"/>
      <c r="Z36" s="209"/>
      <c r="AA36" s="209"/>
      <c r="AB36" s="209"/>
      <c r="AC36" s="209"/>
      <c r="AD36" s="209"/>
      <c r="AE36" s="209"/>
      <c r="AF36" s="209"/>
      <c r="AG36" s="209"/>
      <c r="AH36" s="209"/>
      <c r="AI36" s="209"/>
      <c r="AJ36" s="209"/>
      <c r="AK36" s="209"/>
      <c r="AL36" s="209"/>
      <c r="AM36" s="209"/>
      <c r="AN36" s="209"/>
      <c r="AO36" s="209"/>
      <c r="AP36" s="209"/>
      <c r="AQ36" s="209"/>
      <c r="AR36" s="209"/>
      <c r="AS36" s="209"/>
      <c r="AT36" s="209"/>
      <c r="AV36" s="223"/>
    </row>
    <row r="37" spans="1:48" s="179" customFormat="1" ht="6.75" customHeight="1">
      <c r="A37" s="218"/>
      <c r="C37" s="209"/>
      <c r="D37" s="209"/>
      <c r="E37" s="209"/>
      <c r="F37" s="209"/>
      <c r="G37" s="209"/>
      <c r="H37" s="209"/>
      <c r="I37" s="209"/>
      <c r="J37" s="209"/>
      <c r="K37" s="209"/>
      <c r="L37" s="209"/>
      <c r="M37" s="209"/>
      <c r="N37" s="209"/>
      <c r="O37" s="209"/>
      <c r="P37" s="209"/>
      <c r="Q37" s="209"/>
      <c r="R37" s="209"/>
      <c r="S37" s="209"/>
      <c r="T37" s="209"/>
      <c r="U37" s="209"/>
      <c r="V37" s="209"/>
      <c r="W37" s="209"/>
      <c r="X37" s="209"/>
      <c r="Y37" s="209"/>
      <c r="Z37" s="209"/>
      <c r="AA37" s="209"/>
      <c r="AB37" s="209"/>
      <c r="AC37" s="209"/>
      <c r="AD37" s="209"/>
      <c r="AE37" s="209"/>
      <c r="AF37" s="209"/>
      <c r="AG37" s="209"/>
      <c r="AH37" s="209"/>
      <c r="AI37" s="209"/>
      <c r="AJ37" s="209"/>
      <c r="AK37" s="209"/>
      <c r="AL37" s="209"/>
      <c r="AM37" s="209"/>
      <c r="AN37" s="209"/>
      <c r="AO37" s="209"/>
      <c r="AP37" s="209"/>
      <c r="AQ37" s="209"/>
      <c r="AR37" s="209"/>
      <c r="AS37" s="209"/>
      <c r="AT37" s="209"/>
      <c r="AV37" s="223"/>
    </row>
    <row r="38" spans="1:48" s="179" customFormat="1" ht="6.75" customHeight="1">
      <c r="A38" s="218"/>
      <c r="C38" s="209"/>
      <c r="D38" s="209"/>
      <c r="E38" s="209"/>
      <c r="F38" s="209"/>
      <c r="G38" s="209"/>
      <c r="H38" s="209"/>
      <c r="I38" s="209"/>
      <c r="J38" s="209"/>
      <c r="K38" s="209"/>
      <c r="L38" s="209"/>
      <c r="M38" s="209"/>
      <c r="N38" s="209"/>
      <c r="O38" s="209"/>
      <c r="P38" s="209"/>
      <c r="Q38" s="209"/>
      <c r="R38" s="209"/>
      <c r="S38" s="209"/>
      <c r="T38" s="209"/>
      <c r="U38" s="209"/>
      <c r="V38" s="209"/>
      <c r="W38" s="209"/>
      <c r="X38" s="209"/>
      <c r="Y38" s="209"/>
      <c r="Z38" s="209"/>
      <c r="AA38" s="209"/>
      <c r="AB38" s="209"/>
      <c r="AC38" s="209"/>
      <c r="AD38" s="209"/>
      <c r="AE38" s="209"/>
      <c r="AF38" s="209"/>
      <c r="AG38" s="209"/>
      <c r="AH38" s="209"/>
      <c r="AI38" s="209"/>
      <c r="AJ38" s="209"/>
      <c r="AK38" s="209"/>
      <c r="AL38" s="209"/>
      <c r="AM38" s="209"/>
      <c r="AN38" s="209"/>
      <c r="AO38" s="209"/>
      <c r="AP38" s="209"/>
      <c r="AQ38" s="209"/>
      <c r="AR38" s="209"/>
      <c r="AS38" s="209"/>
      <c r="AT38" s="209"/>
      <c r="AV38" s="223"/>
    </row>
    <row r="39" spans="1:48" s="179" customFormat="1" ht="6.75" customHeight="1">
      <c r="A39" s="218"/>
      <c r="C39" s="209"/>
      <c r="D39" s="209"/>
      <c r="E39" s="209"/>
      <c r="F39" s="209"/>
      <c r="G39" s="209"/>
      <c r="H39" s="209"/>
      <c r="I39" s="209"/>
      <c r="J39" s="209"/>
      <c r="K39" s="209"/>
      <c r="L39" s="209"/>
      <c r="M39" s="209"/>
      <c r="N39" s="209"/>
      <c r="O39" s="209"/>
      <c r="P39" s="209"/>
      <c r="Q39" s="209"/>
      <c r="R39" s="209"/>
      <c r="S39" s="209"/>
      <c r="T39" s="209"/>
      <c r="U39" s="209"/>
      <c r="V39" s="209"/>
      <c r="W39" s="209"/>
      <c r="X39" s="209"/>
      <c r="Y39" s="209"/>
      <c r="Z39" s="209"/>
      <c r="AA39" s="209"/>
      <c r="AB39" s="209"/>
      <c r="AC39" s="209"/>
      <c r="AD39" s="209"/>
      <c r="AE39" s="209"/>
      <c r="AF39" s="209"/>
      <c r="AG39" s="209"/>
      <c r="AH39" s="209"/>
      <c r="AI39" s="209"/>
      <c r="AJ39" s="209"/>
      <c r="AK39" s="209"/>
      <c r="AL39" s="209"/>
      <c r="AM39" s="209"/>
      <c r="AN39" s="209"/>
      <c r="AO39" s="209"/>
      <c r="AP39" s="209"/>
      <c r="AQ39" s="209"/>
      <c r="AR39" s="209"/>
      <c r="AS39" s="209"/>
      <c r="AT39" s="209"/>
      <c r="AV39" s="223"/>
    </row>
    <row r="40" spans="1:48" s="179" customFormat="1" ht="6.75" customHeight="1">
      <c r="A40" s="218"/>
      <c r="C40" s="209"/>
      <c r="D40" s="209"/>
      <c r="E40" s="209"/>
      <c r="F40" s="209"/>
      <c r="G40" s="209"/>
      <c r="H40" s="209"/>
      <c r="I40" s="209"/>
      <c r="J40" s="209"/>
      <c r="K40" s="209"/>
      <c r="L40" s="209"/>
      <c r="M40" s="209"/>
      <c r="N40" s="209"/>
      <c r="O40" s="209"/>
      <c r="P40" s="209"/>
      <c r="Q40" s="209"/>
      <c r="R40" s="209"/>
      <c r="S40" s="209"/>
      <c r="T40" s="209"/>
      <c r="U40" s="209"/>
      <c r="V40" s="209"/>
      <c r="W40" s="209"/>
      <c r="X40" s="209"/>
      <c r="Y40" s="209"/>
      <c r="Z40" s="209"/>
      <c r="AA40" s="209"/>
      <c r="AB40" s="209"/>
      <c r="AC40" s="209"/>
      <c r="AD40" s="209"/>
      <c r="AE40" s="209"/>
      <c r="AF40" s="209"/>
      <c r="AG40" s="209"/>
      <c r="AH40" s="209"/>
      <c r="AI40" s="209"/>
      <c r="AJ40" s="209"/>
      <c r="AK40" s="209"/>
      <c r="AL40" s="209"/>
      <c r="AM40" s="209"/>
      <c r="AN40" s="209"/>
      <c r="AO40" s="209"/>
      <c r="AP40" s="209"/>
      <c r="AQ40" s="209"/>
      <c r="AR40" s="209"/>
      <c r="AS40" s="209"/>
      <c r="AT40" s="209"/>
      <c r="AV40" s="223"/>
    </row>
    <row r="41" spans="1:48" s="179" customFormat="1" ht="6.75" customHeight="1">
      <c r="A41" s="218"/>
      <c r="C41" s="209"/>
      <c r="D41" s="209"/>
      <c r="E41" s="209"/>
      <c r="F41" s="209"/>
      <c r="G41" s="209"/>
      <c r="H41" s="209"/>
      <c r="I41" s="209"/>
      <c r="J41" s="209"/>
      <c r="K41" s="209"/>
      <c r="L41" s="209"/>
      <c r="M41" s="209"/>
      <c r="N41" s="209"/>
      <c r="O41" s="209"/>
      <c r="P41" s="209"/>
      <c r="Q41" s="209"/>
      <c r="R41" s="209"/>
      <c r="S41" s="209"/>
      <c r="T41" s="209"/>
      <c r="U41" s="209"/>
      <c r="V41" s="209"/>
      <c r="W41" s="209"/>
      <c r="X41" s="209"/>
      <c r="Y41" s="209"/>
      <c r="Z41" s="209"/>
      <c r="AA41" s="209"/>
      <c r="AB41" s="209"/>
      <c r="AC41" s="209"/>
      <c r="AD41" s="209"/>
      <c r="AE41" s="209"/>
      <c r="AF41" s="209"/>
      <c r="AG41" s="209"/>
      <c r="AH41" s="209"/>
      <c r="AI41" s="209"/>
      <c r="AJ41" s="209"/>
      <c r="AK41" s="209"/>
      <c r="AL41" s="209"/>
      <c r="AM41" s="209"/>
      <c r="AN41" s="209"/>
      <c r="AO41" s="209"/>
      <c r="AP41" s="209"/>
      <c r="AQ41" s="209"/>
      <c r="AR41" s="209"/>
      <c r="AS41" s="209"/>
      <c r="AT41" s="209"/>
      <c r="AV41" s="223"/>
    </row>
    <row r="42" spans="1:48" s="179" customFormat="1" ht="6.75" customHeight="1">
      <c r="A42" s="218"/>
      <c r="C42" s="209"/>
      <c r="D42" s="209"/>
      <c r="E42" s="209"/>
      <c r="F42" s="209"/>
      <c r="G42" s="209"/>
      <c r="H42" s="209"/>
      <c r="I42" s="209"/>
      <c r="J42" s="209"/>
      <c r="K42" s="209"/>
      <c r="L42" s="209"/>
      <c r="M42" s="209"/>
      <c r="N42" s="209"/>
      <c r="O42" s="209"/>
      <c r="P42" s="209"/>
      <c r="Q42" s="209"/>
      <c r="R42" s="209"/>
      <c r="S42" s="209"/>
      <c r="T42" s="209"/>
      <c r="U42" s="209"/>
      <c r="V42" s="209"/>
      <c r="W42" s="209"/>
      <c r="X42" s="209"/>
      <c r="Y42" s="209"/>
      <c r="Z42" s="209"/>
      <c r="AA42" s="209"/>
      <c r="AB42" s="209"/>
      <c r="AC42" s="209"/>
      <c r="AD42" s="209"/>
      <c r="AE42" s="209"/>
      <c r="AF42" s="209"/>
      <c r="AG42" s="209"/>
      <c r="AH42" s="209"/>
      <c r="AI42" s="209"/>
      <c r="AJ42" s="209"/>
      <c r="AK42" s="209"/>
      <c r="AL42" s="209"/>
      <c r="AM42" s="209"/>
      <c r="AN42" s="209"/>
      <c r="AO42" s="209"/>
      <c r="AP42" s="209"/>
      <c r="AQ42" s="209"/>
      <c r="AR42" s="209"/>
      <c r="AS42" s="209"/>
      <c r="AT42" s="209"/>
      <c r="AV42" s="223"/>
    </row>
    <row r="43" spans="1:48" s="179" customFormat="1" ht="6.75" customHeight="1">
      <c r="A43" s="218"/>
      <c r="C43" s="209"/>
      <c r="D43" s="209"/>
      <c r="E43" s="209"/>
      <c r="F43" s="209"/>
      <c r="G43" s="209"/>
      <c r="H43" s="209"/>
      <c r="I43" s="209"/>
      <c r="J43" s="209"/>
      <c r="K43" s="209"/>
      <c r="L43" s="209"/>
      <c r="M43" s="209"/>
      <c r="N43" s="209"/>
      <c r="O43" s="209"/>
      <c r="P43" s="209"/>
      <c r="Q43" s="209"/>
      <c r="R43" s="209"/>
      <c r="S43" s="209"/>
      <c r="T43" s="209"/>
      <c r="U43" s="209"/>
      <c r="V43" s="209"/>
      <c r="W43" s="209"/>
      <c r="X43" s="209"/>
      <c r="Y43" s="209"/>
      <c r="Z43" s="209"/>
      <c r="AA43" s="209"/>
      <c r="AB43" s="209"/>
      <c r="AC43" s="209"/>
      <c r="AD43" s="209"/>
      <c r="AE43" s="209"/>
      <c r="AF43" s="209"/>
      <c r="AG43" s="209"/>
      <c r="AH43" s="209"/>
      <c r="AI43" s="209"/>
      <c r="AJ43" s="209"/>
      <c r="AK43" s="209"/>
      <c r="AL43" s="209"/>
      <c r="AM43" s="209"/>
      <c r="AN43" s="209"/>
      <c r="AO43" s="209"/>
      <c r="AP43" s="209"/>
      <c r="AQ43" s="209"/>
      <c r="AR43" s="209"/>
      <c r="AS43" s="209"/>
      <c r="AT43" s="209"/>
      <c r="AV43" s="223"/>
    </row>
    <row r="44" spans="1:48" s="179" customFormat="1" ht="6.75" customHeight="1">
      <c r="A44" s="218"/>
      <c r="C44" s="209"/>
      <c r="D44" s="209"/>
      <c r="E44" s="209"/>
      <c r="F44" s="209"/>
      <c r="G44" s="209"/>
      <c r="H44" s="209"/>
      <c r="I44" s="209"/>
      <c r="J44" s="209"/>
      <c r="K44" s="209"/>
      <c r="L44" s="209"/>
      <c r="M44" s="209"/>
      <c r="N44" s="209"/>
      <c r="O44" s="209"/>
      <c r="P44" s="209"/>
      <c r="Q44" s="209"/>
      <c r="R44" s="209"/>
      <c r="S44" s="209"/>
      <c r="T44" s="209"/>
      <c r="U44" s="209"/>
      <c r="V44" s="209"/>
      <c r="W44" s="209"/>
      <c r="X44" s="209"/>
      <c r="Y44" s="209"/>
      <c r="Z44" s="209"/>
      <c r="AA44" s="209"/>
      <c r="AB44" s="209"/>
      <c r="AC44" s="209"/>
      <c r="AD44" s="209"/>
      <c r="AE44" s="209"/>
      <c r="AF44" s="209"/>
      <c r="AG44" s="209"/>
      <c r="AH44" s="209"/>
      <c r="AI44" s="209"/>
      <c r="AJ44" s="209"/>
      <c r="AK44" s="209"/>
      <c r="AL44" s="209"/>
      <c r="AM44" s="209"/>
      <c r="AN44" s="209"/>
      <c r="AO44" s="209"/>
      <c r="AP44" s="209"/>
      <c r="AQ44" s="209"/>
      <c r="AR44" s="209"/>
      <c r="AS44" s="209"/>
      <c r="AT44" s="209"/>
      <c r="AV44" s="223"/>
    </row>
    <row r="45" spans="1:48" s="179" customFormat="1" ht="6.75" customHeight="1">
      <c r="A45" s="218"/>
      <c r="C45" s="209"/>
      <c r="D45" s="209"/>
      <c r="E45" s="209"/>
      <c r="F45" s="209"/>
      <c r="G45" s="209"/>
      <c r="H45" s="209"/>
      <c r="I45" s="209"/>
      <c r="J45" s="209"/>
      <c r="K45" s="209"/>
      <c r="L45" s="209"/>
      <c r="M45" s="209"/>
      <c r="N45" s="209"/>
      <c r="O45" s="209"/>
      <c r="P45" s="209"/>
      <c r="Q45" s="209"/>
      <c r="R45" s="209"/>
      <c r="S45" s="209"/>
      <c r="T45" s="209"/>
      <c r="U45" s="209"/>
      <c r="V45" s="209"/>
      <c r="W45" s="209"/>
      <c r="X45" s="209"/>
      <c r="Y45" s="209"/>
      <c r="Z45" s="209"/>
      <c r="AA45" s="209"/>
      <c r="AB45" s="209"/>
      <c r="AC45" s="209"/>
      <c r="AD45" s="209"/>
      <c r="AE45" s="209"/>
      <c r="AF45" s="209"/>
      <c r="AG45" s="209"/>
      <c r="AH45" s="209"/>
      <c r="AI45" s="209"/>
      <c r="AJ45" s="209"/>
      <c r="AK45" s="209"/>
      <c r="AL45" s="209"/>
      <c r="AM45" s="209"/>
      <c r="AN45" s="209"/>
      <c r="AO45" s="209"/>
      <c r="AP45" s="209"/>
      <c r="AQ45" s="209"/>
      <c r="AR45" s="209"/>
      <c r="AS45" s="209"/>
      <c r="AT45" s="209"/>
      <c r="AV45" s="223"/>
    </row>
    <row r="46" spans="1:48" s="179" customFormat="1" ht="6.75" customHeight="1">
      <c r="A46" s="218"/>
      <c r="C46" s="209"/>
      <c r="D46" s="209"/>
      <c r="E46" s="209"/>
      <c r="F46" s="209"/>
      <c r="G46" s="209"/>
      <c r="H46" s="209"/>
      <c r="I46" s="209"/>
      <c r="J46" s="209"/>
      <c r="K46" s="209"/>
      <c r="L46" s="209"/>
      <c r="M46" s="209"/>
      <c r="N46" s="209"/>
      <c r="O46" s="209"/>
      <c r="P46" s="209"/>
      <c r="Q46" s="209"/>
      <c r="R46" s="209"/>
      <c r="S46" s="209"/>
      <c r="T46" s="209"/>
      <c r="U46" s="209"/>
      <c r="V46" s="209"/>
      <c r="W46" s="209"/>
      <c r="X46" s="209"/>
      <c r="Y46" s="209"/>
      <c r="Z46" s="209"/>
      <c r="AA46" s="209"/>
      <c r="AB46" s="209"/>
      <c r="AC46" s="209"/>
      <c r="AD46" s="209"/>
      <c r="AE46" s="209"/>
      <c r="AF46" s="209"/>
      <c r="AG46" s="209"/>
      <c r="AH46" s="209"/>
      <c r="AI46" s="209"/>
      <c r="AJ46" s="209"/>
      <c r="AK46" s="209"/>
      <c r="AL46" s="209"/>
      <c r="AM46" s="209"/>
      <c r="AN46" s="209"/>
      <c r="AO46" s="209"/>
      <c r="AP46" s="209"/>
      <c r="AQ46" s="209"/>
      <c r="AR46" s="209"/>
      <c r="AS46" s="209"/>
      <c r="AT46" s="209"/>
      <c r="AV46" s="223"/>
    </row>
    <row r="47" spans="1:48" s="179" customFormat="1" ht="6.75" customHeight="1">
      <c r="A47" s="218"/>
      <c r="C47" s="209"/>
      <c r="D47" s="209"/>
      <c r="E47" s="209"/>
      <c r="F47" s="209"/>
      <c r="G47" s="209"/>
      <c r="H47" s="209"/>
      <c r="I47" s="209"/>
      <c r="J47" s="209"/>
      <c r="K47" s="209"/>
      <c r="L47" s="209"/>
      <c r="M47" s="209"/>
      <c r="N47" s="209"/>
      <c r="O47" s="209"/>
      <c r="P47" s="209"/>
      <c r="Q47" s="209"/>
      <c r="R47" s="209"/>
      <c r="S47" s="209"/>
      <c r="T47" s="209"/>
      <c r="U47" s="209"/>
      <c r="V47" s="209"/>
      <c r="W47" s="209"/>
      <c r="X47" s="209"/>
      <c r="Y47" s="209"/>
      <c r="Z47" s="209"/>
      <c r="AA47" s="209"/>
      <c r="AB47" s="209"/>
      <c r="AC47" s="209"/>
      <c r="AD47" s="209"/>
      <c r="AE47" s="209"/>
      <c r="AF47" s="209"/>
      <c r="AG47" s="209"/>
      <c r="AH47" s="209"/>
      <c r="AI47" s="209"/>
      <c r="AJ47" s="209"/>
      <c r="AK47" s="209"/>
      <c r="AL47" s="209"/>
      <c r="AM47" s="209"/>
      <c r="AN47" s="209"/>
      <c r="AO47" s="209"/>
      <c r="AP47" s="209"/>
      <c r="AQ47" s="209"/>
      <c r="AR47" s="209"/>
      <c r="AS47" s="209"/>
      <c r="AT47" s="209"/>
      <c r="AV47" s="223"/>
    </row>
    <row r="48" spans="1:48" s="179" customFormat="1" ht="6.75" customHeight="1">
      <c r="A48" s="218"/>
      <c r="C48" s="209"/>
      <c r="D48" s="209"/>
      <c r="E48" s="209"/>
      <c r="F48" s="209"/>
      <c r="G48" s="209"/>
      <c r="H48" s="209"/>
      <c r="I48" s="209"/>
      <c r="J48" s="209"/>
      <c r="K48" s="209"/>
      <c r="L48" s="209"/>
      <c r="M48" s="209"/>
      <c r="N48" s="209"/>
      <c r="O48" s="209"/>
      <c r="P48" s="209"/>
      <c r="Q48" s="209"/>
      <c r="R48" s="209"/>
      <c r="S48" s="209"/>
      <c r="T48" s="209"/>
      <c r="U48" s="209"/>
      <c r="V48" s="209"/>
      <c r="W48" s="209"/>
      <c r="X48" s="209"/>
      <c r="Y48" s="209"/>
      <c r="Z48" s="209"/>
      <c r="AA48" s="209"/>
      <c r="AB48" s="209"/>
      <c r="AC48" s="209"/>
      <c r="AD48" s="209"/>
      <c r="AE48" s="209"/>
      <c r="AF48" s="209"/>
      <c r="AG48" s="209"/>
      <c r="AH48" s="209"/>
      <c r="AI48" s="209"/>
      <c r="AJ48" s="209"/>
      <c r="AK48" s="209"/>
      <c r="AL48" s="209"/>
      <c r="AM48" s="209"/>
      <c r="AN48" s="209"/>
      <c r="AO48" s="209"/>
      <c r="AP48" s="209"/>
      <c r="AQ48" s="209"/>
      <c r="AR48" s="209"/>
      <c r="AS48" s="209"/>
      <c r="AT48" s="209"/>
      <c r="AV48" s="223"/>
    </row>
    <row r="49" spans="1:50" s="179" customFormat="1" ht="6.75" customHeight="1">
      <c r="A49" s="218"/>
      <c r="C49" s="209"/>
      <c r="D49" s="209"/>
      <c r="E49" s="209"/>
      <c r="F49" s="209"/>
      <c r="G49" s="209"/>
      <c r="H49" s="209"/>
      <c r="I49" s="209"/>
      <c r="J49" s="209"/>
      <c r="K49" s="209"/>
      <c r="L49" s="209"/>
      <c r="M49" s="209"/>
      <c r="N49" s="209"/>
      <c r="O49" s="209"/>
      <c r="P49" s="209"/>
      <c r="Q49" s="209"/>
      <c r="R49" s="209"/>
      <c r="S49" s="209"/>
      <c r="T49" s="209"/>
      <c r="U49" s="209"/>
      <c r="V49" s="209"/>
      <c r="W49" s="209"/>
      <c r="X49" s="209"/>
      <c r="Y49" s="209"/>
      <c r="Z49" s="209"/>
      <c r="AA49" s="209"/>
      <c r="AB49" s="209"/>
      <c r="AC49" s="209"/>
      <c r="AD49" s="209"/>
      <c r="AE49" s="209"/>
      <c r="AF49" s="209"/>
      <c r="AG49" s="209"/>
      <c r="AH49" s="209"/>
      <c r="AI49" s="209"/>
      <c r="AJ49" s="209"/>
      <c r="AK49" s="209"/>
      <c r="AL49" s="209"/>
      <c r="AM49" s="209"/>
      <c r="AN49" s="209"/>
      <c r="AO49" s="209"/>
      <c r="AP49" s="209"/>
      <c r="AQ49" s="209"/>
      <c r="AR49" s="209"/>
      <c r="AS49" s="209"/>
      <c r="AT49" s="209"/>
      <c r="AV49" s="223"/>
    </row>
    <row r="50" spans="1:50" s="179" customFormat="1" ht="6.75" customHeight="1">
      <c r="A50" s="218"/>
      <c r="C50" s="209"/>
      <c r="D50" s="209"/>
      <c r="E50" s="209"/>
      <c r="F50" s="209"/>
      <c r="G50" s="209"/>
      <c r="H50" s="209"/>
      <c r="I50" s="209"/>
      <c r="J50" s="209"/>
      <c r="K50" s="209"/>
      <c r="L50" s="209"/>
      <c r="M50" s="209"/>
      <c r="N50" s="209"/>
      <c r="O50" s="209"/>
      <c r="P50" s="209"/>
      <c r="Q50" s="209"/>
      <c r="R50" s="209"/>
      <c r="S50" s="209"/>
      <c r="T50" s="209"/>
      <c r="U50" s="209"/>
      <c r="V50" s="209"/>
      <c r="W50" s="209"/>
      <c r="X50" s="209"/>
      <c r="Y50" s="209"/>
      <c r="Z50" s="209"/>
      <c r="AA50" s="209"/>
      <c r="AB50" s="209"/>
      <c r="AC50" s="209"/>
      <c r="AD50" s="209"/>
      <c r="AE50" s="209"/>
      <c r="AF50" s="209"/>
      <c r="AG50" s="209"/>
      <c r="AH50" s="209"/>
      <c r="AI50" s="209"/>
      <c r="AJ50" s="209"/>
      <c r="AK50" s="209"/>
      <c r="AL50" s="209"/>
      <c r="AM50" s="209"/>
      <c r="AN50" s="209"/>
      <c r="AO50" s="209"/>
      <c r="AP50" s="209"/>
      <c r="AQ50" s="209"/>
      <c r="AR50" s="209"/>
      <c r="AS50" s="209"/>
      <c r="AT50" s="209"/>
      <c r="AV50" s="223"/>
    </row>
    <row r="51" spans="1:50" s="179" customFormat="1" ht="6.75" customHeight="1">
      <c r="A51" s="218"/>
      <c r="C51" s="209"/>
      <c r="D51" s="209"/>
      <c r="E51" s="209"/>
      <c r="F51" s="209"/>
      <c r="G51" s="209"/>
      <c r="H51" s="209"/>
      <c r="I51" s="209"/>
      <c r="J51" s="209"/>
      <c r="K51" s="209"/>
      <c r="L51" s="209"/>
      <c r="M51" s="209"/>
      <c r="N51" s="209"/>
      <c r="O51" s="209"/>
      <c r="P51" s="209"/>
      <c r="Q51" s="209"/>
      <c r="R51" s="209"/>
      <c r="S51" s="209"/>
      <c r="T51" s="209"/>
      <c r="U51" s="209"/>
      <c r="V51" s="209"/>
      <c r="W51" s="209"/>
      <c r="X51" s="209"/>
      <c r="Y51" s="209"/>
      <c r="Z51" s="209"/>
      <c r="AA51" s="209"/>
      <c r="AB51" s="209"/>
      <c r="AC51" s="209"/>
      <c r="AD51" s="209"/>
      <c r="AE51" s="209"/>
      <c r="AF51" s="209"/>
      <c r="AG51" s="209"/>
      <c r="AH51" s="209"/>
      <c r="AI51" s="209"/>
      <c r="AJ51" s="209"/>
      <c r="AK51" s="209"/>
      <c r="AL51" s="209"/>
      <c r="AM51" s="209"/>
      <c r="AN51" s="209"/>
      <c r="AO51" s="209"/>
      <c r="AP51" s="209"/>
      <c r="AQ51" s="209"/>
      <c r="AR51" s="209"/>
      <c r="AS51" s="209"/>
      <c r="AT51" s="209"/>
      <c r="AV51" s="223"/>
    </row>
    <row r="52" spans="1:50" s="179" customFormat="1" ht="6.75" customHeight="1">
      <c r="A52" s="218"/>
      <c r="C52" s="209"/>
      <c r="D52" s="209"/>
      <c r="E52" s="209"/>
      <c r="F52" s="209"/>
      <c r="G52" s="209"/>
      <c r="H52" s="209"/>
      <c r="I52" s="209"/>
      <c r="J52" s="209"/>
      <c r="K52" s="209"/>
      <c r="L52" s="209"/>
      <c r="M52" s="209"/>
      <c r="N52" s="209"/>
      <c r="O52" s="209"/>
      <c r="P52" s="209"/>
      <c r="Q52" s="209"/>
      <c r="R52" s="209"/>
      <c r="S52" s="209"/>
      <c r="T52" s="209"/>
      <c r="U52" s="209"/>
      <c r="V52" s="209"/>
      <c r="W52" s="209"/>
      <c r="X52" s="209"/>
      <c r="Y52" s="209"/>
      <c r="Z52" s="209"/>
      <c r="AA52" s="209"/>
      <c r="AB52" s="209"/>
      <c r="AC52" s="209"/>
      <c r="AD52" s="209"/>
      <c r="AE52" s="209"/>
      <c r="AF52" s="209"/>
      <c r="AG52" s="209"/>
      <c r="AH52" s="209"/>
      <c r="AI52" s="209"/>
      <c r="AJ52" s="209"/>
      <c r="AK52" s="209"/>
      <c r="AL52" s="209"/>
      <c r="AM52" s="209"/>
      <c r="AN52" s="209"/>
      <c r="AO52" s="209"/>
      <c r="AP52" s="209"/>
      <c r="AQ52" s="209"/>
      <c r="AR52" s="209"/>
      <c r="AS52" s="209"/>
      <c r="AT52" s="209"/>
      <c r="AV52" s="223"/>
    </row>
    <row r="53" spans="1:50" s="179" customFormat="1" ht="6.75" customHeight="1">
      <c r="A53" s="218"/>
      <c r="C53" s="209"/>
      <c r="D53" s="209"/>
      <c r="E53" s="209"/>
      <c r="F53" s="209"/>
      <c r="G53" s="209"/>
      <c r="H53" s="209"/>
      <c r="I53" s="209"/>
      <c r="J53" s="209"/>
      <c r="K53" s="209"/>
      <c r="L53" s="209"/>
      <c r="M53" s="209"/>
      <c r="N53" s="209"/>
      <c r="O53" s="209"/>
      <c r="P53" s="209"/>
      <c r="Q53" s="209"/>
      <c r="R53" s="209"/>
      <c r="S53" s="209"/>
      <c r="T53" s="209"/>
      <c r="U53" s="209"/>
      <c r="V53" s="209"/>
      <c r="W53" s="209"/>
      <c r="X53" s="209"/>
      <c r="Y53" s="209"/>
      <c r="Z53" s="209"/>
      <c r="AA53" s="209"/>
      <c r="AB53" s="209"/>
      <c r="AC53" s="209"/>
      <c r="AD53" s="209"/>
      <c r="AE53" s="209"/>
      <c r="AF53" s="209"/>
      <c r="AG53" s="209"/>
      <c r="AH53" s="209"/>
      <c r="AI53" s="209"/>
      <c r="AJ53" s="209"/>
      <c r="AK53" s="209"/>
      <c r="AL53" s="209"/>
      <c r="AM53" s="209"/>
      <c r="AN53" s="209"/>
      <c r="AO53" s="209"/>
      <c r="AP53" s="209"/>
      <c r="AQ53" s="209"/>
      <c r="AR53" s="209"/>
      <c r="AS53" s="209"/>
      <c r="AT53" s="209"/>
      <c r="AV53" s="223"/>
    </row>
    <row r="54" spans="1:50" s="179" customFormat="1" ht="6.75" customHeight="1">
      <c r="A54" s="218"/>
      <c r="C54" s="209"/>
      <c r="D54" s="209"/>
      <c r="E54" s="209"/>
      <c r="F54" s="209"/>
      <c r="G54" s="209"/>
      <c r="H54" s="209"/>
      <c r="I54" s="209"/>
      <c r="J54" s="209"/>
      <c r="K54" s="209"/>
      <c r="L54" s="209"/>
      <c r="M54" s="209"/>
      <c r="N54" s="209"/>
      <c r="O54" s="209"/>
      <c r="P54" s="209"/>
      <c r="Q54" s="209"/>
      <c r="R54" s="209"/>
      <c r="S54" s="209"/>
      <c r="T54" s="209"/>
      <c r="U54" s="209"/>
      <c r="V54" s="209"/>
      <c r="W54" s="209"/>
      <c r="X54" s="209"/>
      <c r="Y54" s="209"/>
      <c r="Z54" s="209"/>
      <c r="AA54" s="209"/>
      <c r="AB54" s="209"/>
      <c r="AC54" s="209"/>
      <c r="AD54" s="209"/>
      <c r="AE54" s="209"/>
      <c r="AF54" s="209"/>
      <c r="AG54" s="209"/>
      <c r="AH54" s="209"/>
      <c r="AI54" s="209"/>
      <c r="AJ54" s="209"/>
      <c r="AK54" s="209"/>
      <c r="AL54" s="209"/>
      <c r="AM54" s="209"/>
      <c r="AN54" s="209"/>
      <c r="AO54" s="209"/>
      <c r="AP54" s="209"/>
      <c r="AQ54" s="209"/>
      <c r="AR54" s="209"/>
      <c r="AS54" s="209"/>
      <c r="AT54" s="209"/>
      <c r="AV54" s="223"/>
    </row>
    <row r="55" spans="1:50" s="179" customFormat="1" ht="6.75" customHeight="1">
      <c r="A55" s="218"/>
      <c r="C55" s="209"/>
      <c r="D55" s="209"/>
      <c r="E55" s="209"/>
      <c r="F55" s="209"/>
      <c r="G55" s="209"/>
      <c r="H55" s="209"/>
      <c r="I55" s="209"/>
      <c r="J55" s="209"/>
      <c r="K55" s="209"/>
      <c r="L55" s="209"/>
      <c r="M55" s="209"/>
      <c r="N55" s="209"/>
      <c r="O55" s="209"/>
      <c r="P55" s="209"/>
      <c r="Q55" s="209"/>
      <c r="R55" s="209"/>
      <c r="S55" s="209"/>
      <c r="T55" s="209"/>
      <c r="U55" s="209"/>
      <c r="V55" s="209"/>
      <c r="W55" s="209"/>
      <c r="X55" s="209"/>
      <c r="Y55" s="209"/>
      <c r="Z55" s="209"/>
      <c r="AA55" s="209"/>
      <c r="AB55" s="209"/>
      <c r="AC55" s="209"/>
      <c r="AD55" s="209"/>
      <c r="AE55" s="209"/>
      <c r="AF55" s="209"/>
      <c r="AG55" s="209"/>
      <c r="AH55" s="209"/>
      <c r="AI55" s="209"/>
      <c r="AJ55" s="209"/>
      <c r="AK55" s="209"/>
      <c r="AL55" s="209"/>
      <c r="AM55" s="209"/>
      <c r="AN55" s="209"/>
      <c r="AO55" s="209"/>
      <c r="AP55" s="209"/>
      <c r="AQ55" s="209"/>
      <c r="AR55" s="209"/>
      <c r="AS55" s="209"/>
      <c r="AT55" s="209"/>
      <c r="AV55" s="223"/>
    </row>
    <row r="56" spans="1:50" s="179" customFormat="1" ht="6.75" customHeight="1">
      <c r="A56" s="218"/>
      <c r="C56" s="209"/>
      <c r="D56" s="209"/>
      <c r="E56" s="209"/>
      <c r="F56" s="209"/>
      <c r="G56" s="209"/>
      <c r="H56" s="209"/>
      <c r="I56" s="209"/>
      <c r="J56" s="209"/>
      <c r="K56" s="209"/>
      <c r="L56" s="209"/>
      <c r="M56" s="209"/>
      <c r="N56" s="209"/>
      <c r="O56" s="209"/>
      <c r="P56" s="209"/>
      <c r="Q56" s="209"/>
      <c r="R56" s="209"/>
      <c r="S56" s="209"/>
      <c r="T56" s="209"/>
      <c r="U56" s="209"/>
      <c r="V56" s="209"/>
      <c r="W56" s="209"/>
      <c r="X56" s="209"/>
      <c r="Y56" s="209"/>
      <c r="Z56" s="209"/>
      <c r="AA56" s="209"/>
      <c r="AB56" s="209"/>
      <c r="AC56" s="209"/>
      <c r="AD56" s="209"/>
      <c r="AE56" s="209"/>
      <c r="AF56" s="209"/>
      <c r="AG56" s="209"/>
      <c r="AH56" s="209"/>
      <c r="AI56" s="209"/>
      <c r="AJ56" s="209"/>
      <c r="AK56" s="209"/>
      <c r="AL56" s="209"/>
      <c r="AM56" s="209"/>
      <c r="AN56" s="209"/>
      <c r="AO56" s="209"/>
      <c r="AP56" s="209"/>
      <c r="AQ56" s="209"/>
      <c r="AR56" s="209"/>
      <c r="AS56" s="209"/>
      <c r="AT56" s="209"/>
      <c r="AV56" s="223"/>
    </row>
    <row r="57" spans="1:50" s="179" customFormat="1" ht="6.75" customHeight="1">
      <c r="A57" s="218"/>
      <c r="AV57" s="223"/>
    </row>
    <row r="58" spans="1:50" s="179" customFormat="1" ht="6.75" customHeight="1">
      <c r="A58" s="218"/>
      <c r="AV58" s="223"/>
    </row>
    <row r="59" spans="1:50" s="179" customFormat="1" ht="6.75" customHeight="1">
      <c r="A59" s="218"/>
      <c r="AV59" s="223"/>
    </row>
    <row r="60" spans="1:50" s="179" customFormat="1" ht="6.75" customHeight="1">
      <c r="A60" s="218"/>
      <c r="AV60" s="223"/>
    </row>
    <row r="61" spans="1:50" s="179" customFormat="1" ht="6.75" customHeight="1">
      <c r="A61" s="218"/>
      <c r="AV61" s="223"/>
    </row>
    <row r="62" spans="1:50" s="179" customFormat="1" ht="6.75" customHeight="1">
      <c r="A62" s="218"/>
      <c r="AV62" s="223"/>
    </row>
    <row r="63" spans="1:50" ht="6.75" customHeight="1">
      <c r="A63" s="218"/>
      <c r="B63" s="179"/>
      <c r="C63" s="179"/>
      <c r="D63" s="179"/>
      <c r="E63" s="179"/>
      <c r="F63" s="179"/>
      <c r="G63" s="179"/>
      <c r="H63" s="179"/>
      <c r="I63" s="179"/>
      <c r="J63" s="179"/>
      <c r="K63" s="179"/>
      <c r="L63" s="179"/>
      <c r="M63" s="179"/>
      <c r="N63" s="179"/>
      <c r="O63" s="179"/>
      <c r="P63" s="179"/>
      <c r="Q63" s="179"/>
      <c r="R63" s="179"/>
      <c r="S63" s="179"/>
      <c r="T63" s="179"/>
      <c r="U63" s="179"/>
      <c r="V63" s="179"/>
      <c r="W63" s="179"/>
      <c r="X63" s="179"/>
      <c r="Y63" s="179"/>
      <c r="Z63" s="179"/>
      <c r="AA63" s="179"/>
      <c r="AB63" s="179"/>
      <c r="AC63" s="179"/>
      <c r="AD63" s="179"/>
      <c r="AE63" s="179"/>
      <c r="AF63" s="179"/>
      <c r="AG63" s="179"/>
      <c r="AH63" s="179"/>
      <c r="AI63" s="179"/>
      <c r="AJ63" s="179"/>
      <c r="AK63" s="179"/>
      <c r="AL63" s="179"/>
      <c r="AM63" s="179"/>
      <c r="AN63" s="179"/>
      <c r="AO63" s="179"/>
      <c r="AP63" s="179"/>
      <c r="AQ63" s="179"/>
      <c r="AR63" s="179"/>
      <c r="AS63" s="179"/>
      <c r="AT63" s="179"/>
      <c r="AU63" s="179"/>
      <c r="AV63" s="223"/>
      <c r="AW63" s="179"/>
      <c r="AX63" s="179"/>
    </row>
    <row r="64" spans="1:50" ht="6.75" customHeight="1">
      <c r="A64" s="218"/>
      <c r="B64" s="179"/>
      <c r="C64" s="179"/>
      <c r="D64" s="179"/>
      <c r="E64" s="179"/>
      <c r="F64" s="179"/>
      <c r="G64" s="179"/>
      <c r="H64" s="179"/>
      <c r="I64" s="179"/>
      <c r="J64" s="179"/>
      <c r="K64" s="179"/>
      <c r="L64" s="179"/>
      <c r="M64" s="179"/>
      <c r="N64" s="179"/>
      <c r="O64" s="179"/>
      <c r="P64" s="179"/>
      <c r="Q64" s="179"/>
      <c r="R64" s="179"/>
      <c r="S64" s="179"/>
      <c r="T64" s="179"/>
      <c r="U64" s="179"/>
      <c r="V64" s="179"/>
      <c r="W64" s="179"/>
      <c r="X64" s="179"/>
      <c r="Y64" s="179"/>
      <c r="Z64" s="179"/>
      <c r="AA64" s="179"/>
      <c r="AB64" s="179"/>
      <c r="AC64" s="179"/>
      <c r="AD64" s="179"/>
      <c r="AE64" s="179"/>
      <c r="AF64" s="179"/>
      <c r="AG64" s="179"/>
      <c r="AH64" s="179"/>
      <c r="AI64" s="179"/>
      <c r="AJ64" s="179"/>
      <c r="AK64" s="179"/>
      <c r="AL64" s="179"/>
      <c r="AM64" s="179"/>
      <c r="AN64" s="179"/>
      <c r="AO64" s="179"/>
      <c r="AP64" s="179"/>
      <c r="AQ64" s="179"/>
      <c r="AR64" s="179"/>
      <c r="AS64" s="179"/>
      <c r="AT64" s="179"/>
      <c r="AU64" s="179"/>
      <c r="AV64" s="223"/>
      <c r="AW64" s="179"/>
      <c r="AX64" s="179"/>
    </row>
    <row r="65" spans="1:50" ht="6.75" customHeight="1">
      <c r="A65" s="218"/>
      <c r="B65" s="179"/>
      <c r="C65" s="179"/>
      <c r="D65" s="179"/>
      <c r="E65" s="179"/>
      <c r="F65" s="179"/>
      <c r="G65" s="179"/>
      <c r="H65" s="179"/>
      <c r="I65" s="179"/>
      <c r="J65" s="179"/>
      <c r="K65" s="179"/>
      <c r="L65" s="179"/>
      <c r="M65" s="179"/>
      <c r="N65" s="179"/>
      <c r="O65" s="179"/>
      <c r="P65" s="179"/>
      <c r="Q65" s="179"/>
      <c r="R65" s="179"/>
      <c r="S65" s="179"/>
      <c r="T65" s="179"/>
      <c r="U65" s="179"/>
      <c r="V65" s="179"/>
      <c r="W65" s="179"/>
      <c r="X65" s="179"/>
      <c r="Y65" s="179"/>
      <c r="Z65" s="179"/>
      <c r="AA65" s="179"/>
      <c r="AB65" s="179"/>
      <c r="AC65" s="179"/>
      <c r="AD65" s="179"/>
      <c r="AE65" s="179"/>
      <c r="AF65" s="179"/>
      <c r="AG65" s="179"/>
      <c r="AH65" s="179"/>
      <c r="AI65" s="179"/>
      <c r="AJ65" s="179"/>
      <c r="AK65" s="179"/>
      <c r="AL65" s="179"/>
      <c r="AM65" s="179"/>
      <c r="AN65" s="179"/>
      <c r="AO65" s="179"/>
      <c r="AP65" s="179"/>
      <c r="AQ65" s="179"/>
      <c r="AR65" s="179"/>
      <c r="AS65" s="179"/>
      <c r="AT65" s="179"/>
      <c r="AU65" s="179"/>
      <c r="AV65" s="223"/>
      <c r="AW65" s="179"/>
      <c r="AX65" s="179"/>
    </row>
    <row r="66" spans="1:50" ht="6.75" customHeight="1">
      <c r="A66" s="218"/>
      <c r="B66" s="179"/>
      <c r="C66" s="179"/>
      <c r="D66" s="179"/>
      <c r="E66" s="179"/>
      <c r="F66" s="179"/>
      <c r="G66" s="179"/>
      <c r="H66" s="179"/>
      <c r="I66" s="179"/>
      <c r="J66" s="179"/>
      <c r="K66" s="179"/>
      <c r="L66" s="179"/>
      <c r="M66" s="179"/>
      <c r="N66" s="179"/>
      <c r="O66" s="179"/>
      <c r="P66" s="179"/>
      <c r="Q66" s="179"/>
      <c r="R66" s="179"/>
      <c r="S66" s="179"/>
      <c r="T66" s="179"/>
      <c r="U66" s="179"/>
      <c r="V66" s="179"/>
      <c r="W66" s="179"/>
      <c r="X66" s="179"/>
      <c r="Y66" s="179"/>
      <c r="Z66" s="179"/>
      <c r="AA66" s="179"/>
      <c r="AB66" s="179"/>
      <c r="AC66" s="179"/>
      <c r="AD66" s="179"/>
      <c r="AE66" s="179"/>
      <c r="AF66" s="179"/>
      <c r="AG66" s="179"/>
      <c r="AH66" s="179"/>
      <c r="AI66" s="179"/>
      <c r="AJ66" s="179"/>
      <c r="AK66" s="179"/>
      <c r="AL66" s="179"/>
      <c r="AM66" s="179"/>
      <c r="AN66" s="179"/>
      <c r="AO66" s="179"/>
      <c r="AP66" s="179"/>
      <c r="AQ66" s="179"/>
      <c r="AR66" s="179"/>
      <c r="AS66" s="179"/>
      <c r="AT66" s="179"/>
      <c r="AU66" s="179"/>
      <c r="AV66" s="223"/>
      <c r="AW66" s="179"/>
      <c r="AX66" s="179"/>
    </row>
    <row r="67" spans="1:50" ht="6.75" customHeight="1">
      <c r="A67" s="224"/>
      <c r="B67" s="177"/>
      <c r="C67" s="177"/>
      <c r="D67" s="177"/>
      <c r="E67" s="177"/>
      <c r="F67" s="177"/>
      <c r="G67" s="177"/>
      <c r="H67" s="177"/>
      <c r="I67" s="177"/>
      <c r="J67" s="177"/>
      <c r="K67" s="177"/>
      <c r="L67" s="177"/>
      <c r="M67" s="177"/>
      <c r="N67" s="177"/>
      <c r="O67" s="177"/>
      <c r="P67" s="177"/>
      <c r="Q67" s="177"/>
      <c r="R67" s="177"/>
      <c r="S67" s="177"/>
      <c r="T67" s="177"/>
      <c r="U67" s="177"/>
      <c r="V67" s="177"/>
      <c r="W67" s="177"/>
      <c r="X67" s="177"/>
      <c r="Y67" s="177"/>
      <c r="Z67" s="177"/>
      <c r="AA67" s="177"/>
      <c r="AB67" s="177"/>
      <c r="AC67" s="177"/>
      <c r="AD67" s="177"/>
      <c r="AE67" s="177"/>
      <c r="AF67" s="177"/>
      <c r="AG67" s="177"/>
      <c r="AH67" s="177"/>
      <c r="AI67" s="177"/>
      <c r="AJ67" s="177"/>
      <c r="AK67" s="177"/>
      <c r="AL67" s="177"/>
      <c r="AM67" s="177"/>
      <c r="AN67" s="177"/>
      <c r="AO67" s="177"/>
      <c r="AP67" s="177"/>
      <c r="AQ67" s="177"/>
      <c r="AR67" s="177"/>
      <c r="AS67" s="177"/>
      <c r="AT67" s="177"/>
      <c r="AU67" s="177"/>
      <c r="AV67" s="225"/>
    </row>
    <row r="68" spans="1:50" ht="6.75" customHeight="1">
      <c r="A68" s="224"/>
      <c r="B68" s="177"/>
      <c r="C68" s="177"/>
      <c r="D68" s="177"/>
      <c r="E68" s="177"/>
      <c r="F68" s="177"/>
      <c r="G68" s="177"/>
      <c r="H68" s="177"/>
      <c r="I68" s="177"/>
      <c r="J68" s="177"/>
      <c r="K68" s="177"/>
      <c r="L68" s="177"/>
      <c r="M68" s="177"/>
      <c r="N68" s="177"/>
      <c r="O68" s="177"/>
      <c r="P68" s="177"/>
      <c r="Q68" s="177"/>
      <c r="R68" s="177"/>
      <c r="S68" s="177"/>
      <c r="T68" s="177"/>
      <c r="U68" s="177"/>
      <c r="V68" s="177"/>
      <c r="W68" s="177"/>
      <c r="X68" s="177"/>
      <c r="Y68" s="177"/>
      <c r="Z68" s="177"/>
      <c r="AA68" s="177"/>
      <c r="AB68" s="177"/>
      <c r="AC68" s="177"/>
      <c r="AD68" s="177"/>
      <c r="AE68" s="177"/>
      <c r="AF68" s="177"/>
      <c r="AG68" s="177"/>
      <c r="AH68" s="177"/>
      <c r="AI68" s="177"/>
      <c r="AJ68" s="177"/>
      <c r="AK68" s="177"/>
      <c r="AL68" s="177"/>
      <c r="AM68" s="177"/>
      <c r="AN68" s="177"/>
      <c r="AO68" s="177"/>
      <c r="AP68" s="177"/>
      <c r="AQ68" s="177"/>
      <c r="AR68" s="177"/>
      <c r="AS68" s="177"/>
      <c r="AT68" s="177"/>
      <c r="AU68" s="177"/>
      <c r="AV68" s="225"/>
    </row>
    <row r="69" spans="1:50" ht="6.75" customHeight="1">
      <c r="A69" s="224"/>
      <c r="B69" s="177"/>
      <c r="C69" s="177"/>
      <c r="D69" s="177"/>
      <c r="E69" s="177"/>
      <c r="F69" s="177"/>
      <c r="G69" s="177"/>
      <c r="H69" s="177"/>
      <c r="I69" s="177"/>
      <c r="J69" s="177"/>
      <c r="K69" s="177"/>
      <c r="L69" s="177"/>
      <c r="M69" s="177"/>
      <c r="N69" s="177"/>
      <c r="O69" s="177"/>
      <c r="P69" s="177"/>
      <c r="Q69" s="177"/>
      <c r="R69" s="177"/>
      <c r="S69" s="177"/>
      <c r="T69" s="177"/>
      <c r="U69" s="177"/>
      <c r="V69" s="177"/>
      <c r="W69" s="177"/>
      <c r="X69" s="177"/>
      <c r="Y69" s="177"/>
      <c r="Z69" s="177"/>
      <c r="AA69" s="177"/>
      <c r="AB69" s="177"/>
      <c r="AC69" s="177"/>
      <c r="AD69" s="177"/>
      <c r="AE69" s="177"/>
      <c r="AF69" s="177"/>
      <c r="AG69" s="177"/>
      <c r="AH69" s="177"/>
      <c r="AI69" s="177"/>
      <c r="AJ69" s="177"/>
      <c r="AK69" s="177"/>
      <c r="AL69" s="177"/>
      <c r="AM69" s="177"/>
      <c r="AN69" s="177"/>
      <c r="AO69" s="177"/>
      <c r="AP69" s="177"/>
      <c r="AQ69" s="177"/>
      <c r="AR69" s="177"/>
      <c r="AS69" s="177"/>
      <c r="AT69" s="177"/>
      <c r="AU69" s="177"/>
      <c r="AV69" s="225"/>
    </row>
    <row r="70" spans="1:50" ht="6.75" customHeight="1">
      <c r="A70" s="224"/>
      <c r="B70" s="177"/>
      <c r="C70" s="177"/>
      <c r="D70" s="177"/>
      <c r="E70" s="177"/>
      <c r="F70" s="177"/>
      <c r="G70" s="177"/>
      <c r="H70" s="177"/>
      <c r="I70" s="177"/>
      <c r="J70" s="177"/>
      <c r="K70" s="177"/>
      <c r="L70" s="177"/>
      <c r="M70" s="177"/>
      <c r="N70" s="177"/>
      <c r="O70" s="177"/>
      <c r="P70" s="177"/>
      <c r="Q70" s="177"/>
      <c r="R70" s="177"/>
      <c r="S70" s="177"/>
      <c r="T70" s="177"/>
      <c r="U70" s="177"/>
      <c r="V70" s="177"/>
      <c r="W70" s="177"/>
      <c r="X70" s="177"/>
      <c r="Y70" s="177"/>
      <c r="Z70" s="177"/>
      <c r="AA70" s="177"/>
      <c r="AB70" s="177"/>
      <c r="AC70" s="177"/>
      <c r="AD70" s="177"/>
      <c r="AE70" s="177"/>
      <c r="AF70" s="177"/>
      <c r="AG70" s="177"/>
      <c r="AH70" s="177"/>
      <c r="AI70" s="177"/>
      <c r="AJ70" s="177"/>
      <c r="AK70" s="177"/>
      <c r="AL70" s="177"/>
      <c r="AM70" s="177"/>
      <c r="AN70" s="177"/>
      <c r="AO70" s="177"/>
      <c r="AP70" s="177"/>
      <c r="AQ70" s="177"/>
      <c r="AR70" s="177"/>
      <c r="AS70" s="177"/>
      <c r="AT70" s="177"/>
      <c r="AU70" s="177"/>
      <c r="AV70" s="225"/>
    </row>
    <row r="71" spans="1:50" ht="6.75" customHeight="1">
      <c r="A71" s="224"/>
      <c r="B71" s="177"/>
      <c r="C71" s="177"/>
      <c r="D71" s="177"/>
      <c r="E71" s="177"/>
      <c r="F71" s="177"/>
      <c r="G71" s="177"/>
      <c r="H71" s="177"/>
      <c r="I71" s="177"/>
      <c r="J71" s="177"/>
      <c r="K71" s="177"/>
      <c r="L71" s="177"/>
      <c r="M71" s="177"/>
      <c r="N71" s="177"/>
      <c r="O71" s="177"/>
      <c r="P71" s="177"/>
      <c r="Q71" s="177"/>
      <c r="R71" s="177"/>
      <c r="S71" s="177"/>
      <c r="T71" s="177"/>
      <c r="U71" s="177"/>
      <c r="V71" s="177"/>
      <c r="W71" s="177"/>
      <c r="X71" s="177"/>
      <c r="Y71" s="177"/>
      <c r="Z71" s="177"/>
      <c r="AA71" s="177"/>
      <c r="AB71" s="177"/>
      <c r="AC71" s="177"/>
      <c r="AD71" s="177"/>
      <c r="AE71" s="177"/>
      <c r="AF71" s="177"/>
      <c r="AG71" s="177"/>
      <c r="AH71" s="177"/>
      <c r="AI71" s="177"/>
      <c r="AJ71" s="177"/>
      <c r="AK71" s="177"/>
      <c r="AL71" s="177"/>
      <c r="AM71" s="177"/>
      <c r="AN71" s="177"/>
      <c r="AO71" s="177"/>
      <c r="AP71" s="177"/>
      <c r="AQ71" s="177"/>
      <c r="AR71" s="177"/>
      <c r="AS71" s="177"/>
      <c r="AT71" s="177"/>
      <c r="AU71" s="177"/>
      <c r="AV71" s="225"/>
    </row>
    <row r="72" spans="1:50" ht="6.75" customHeight="1">
      <c r="A72" s="224"/>
      <c r="B72" s="177"/>
      <c r="C72" s="177"/>
      <c r="D72" s="177"/>
      <c r="E72" s="177"/>
      <c r="F72" s="177"/>
      <c r="G72" s="177"/>
      <c r="H72" s="177"/>
      <c r="I72" s="177"/>
      <c r="J72" s="177"/>
      <c r="K72" s="177"/>
      <c r="L72" s="177"/>
      <c r="M72" s="177"/>
      <c r="N72" s="177"/>
      <c r="O72" s="177"/>
      <c r="P72" s="177"/>
      <c r="Q72" s="177"/>
      <c r="R72" s="177"/>
      <c r="S72" s="177"/>
      <c r="T72" s="177"/>
      <c r="U72" s="177"/>
      <c r="V72" s="177"/>
      <c r="W72" s="177"/>
      <c r="X72" s="177"/>
      <c r="Y72" s="177"/>
      <c r="Z72" s="177"/>
      <c r="AA72" s="177"/>
      <c r="AB72" s="177"/>
      <c r="AC72" s="177"/>
      <c r="AD72" s="177"/>
      <c r="AE72" s="177"/>
      <c r="AF72" s="177"/>
      <c r="AG72" s="177"/>
      <c r="AH72" s="177"/>
      <c r="AI72" s="177"/>
      <c r="AJ72" s="177"/>
      <c r="AK72" s="177"/>
      <c r="AL72" s="177"/>
      <c r="AM72" s="177"/>
      <c r="AN72" s="177"/>
      <c r="AO72" s="177"/>
      <c r="AP72" s="177"/>
      <c r="AQ72" s="177"/>
      <c r="AR72" s="177"/>
      <c r="AS72" s="177"/>
      <c r="AT72" s="177"/>
      <c r="AU72" s="177"/>
      <c r="AV72" s="225"/>
    </row>
    <row r="73" spans="1:50" ht="6.75" customHeight="1">
      <c r="A73" s="224"/>
      <c r="B73" s="177"/>
      <c r="C73" s="177"/>
      <c r="D73" s="177"/>
      <c r="E73" s="177"/>
      <c r="F73" s="177"/>
      <c r="G73" s="177"/>
      <c r="H73" s="177"/>
      <c r="I73" s="177"/>
      <c r="J73" s="177"/>
      <c r="K73" s="177"/>
      <c r="L73" s="177"/>
      <c r="M73" s="177"/>
      <c r="N73" s="177"/>
      <c r="O73" s="177"/>
      <c r="P73" s="177"/>
      <c r="Q73" s="177"/>
      <c r="R73" s="177"/>
      <c r="S73" s="177"/>
      <c r="T73" s="177"/>
      <c r="U73" s="177"/>
      <c r="V73" s="177"/>
      <c r="W73" s="177"/>
      <c r="X73" s="177"/>
      <c r="Y73" s="177"/>
      <c r="Z73" s="177"/>
      <c r="AA73" s="177"/>
      <c r="AB73" s="177"/>
      <c r="AC73" s="177"/>
      <c r="AD73" s="177"/>
      <c r="AE73" s="177"/>
      <c r="AF73" s="177"/>
      <c r="AG73" s="177"/>
      <c r="AH73" s="177"/>
      <c r="AI73" s="177"/>
      <c r="AJ73" s="177"/>
      <c r="AK73" s="177"/>
      <c r="AL73" s="177"/>
      <c r="AM73" s="177"/>
      <c r="AN73" s="177"/>
      <c r="AO73" s="177"/>
      <c r="AP73" s="177"/>
      <c r="AQ73" s="177"/>
      <c r="AR73" s="177"/>
      <c r="AS73" s="177"/>
      <c r="AT73" s="177"/>
      <c r="AU73" s="177"/>
      <c r="AV73" s="225"/>
    </row>
    <row r="74" spans="1:50" ht="6.75" customHeight="1">
      <c r="A74" s="226"/>
      <c r="B74" s="227"/>
      <c r="C74" s="227"/>
      <c r="D74" s="227"/>
      <c r="E74" s="227"/>
      <c r="F74" s="227"/>
      <c r="G74" s="227"/>
      <c r="H74" s="227"/>
      <c r="I74" s="227"/>
      <c r="J74" s="227"/>
      <c r="K74" s="227"/>
      <c r="L74" s="227"/>
      <c r="M74" s="227"/>
      <c r="N74" s="227"/>
      <c r="O74" s="227"/>
      <c r="P74" s="227"/>
      <c r="Q74" s="227"/>
      <c r="R74" s="227"/>
      <c r="S74" s="227"/>
      <c r="T74" s="227"/>
      <c r="U74" s="227"/>
      <c r="V74" s="227"/>
      <c r="W74" s="227"/>
      <c r="X74" s="227"/>
      <c r="Y74" s="227"/>
      <c r="Z74" s="227"/>
      <c r="AA74" s="227"/>
      <c r="AB74" s="227"/>
      <c r="AC74" s="227"/>
      <c r="AD74" s="227"/>
      <c r="AE74" s="227"/>
      <c r="AF74" s="227"/>
      <c r="AG74" s="227"/>
      <c r="AH74" s="227"/>
      <c r="AI74" s="227"/>
      <c r="AJ74" s="227"/>
      <c r="AK74" s="227"/>
      <c r="AL74" s="227"/>
      <c r="AM74" s="227"/>
      <c r="AN74" s="227"/>
      <c r="AO74" s="227"/>
      <c r="AP74" s="227"/>
      <c r="AQ74" s="227"/>
      <c r="AR74" s="227"/>
      <c r="AS74" s="227"/>
      <c r="AT74" s="227"/>
      <c r="AU74" s="227"/>
      <c r="AV74" s="228"/>
    </row>
  </sheetData>
  <mergeCells count="54">
    <mergeCell ref="A4:B15"/>
    <mergeCell ref="C4:AV4"/>
    <mergeCell ref="C5:AJ5"/>
    <mergeCell ref="AK5:AV5"/>
    <mergeCell ref="C6:W7"/>
    <mergeCell ref="X6:AJ6"/>
    <mergeCell ref="AK6:AV7"/>
    <mergeCell ref="X14:Z15"/>
    <mergeCell ref="X7:AJ7"/>
    <mergeCell ref="C8:AA8"/>
    <mergeCell ref="AB8:AV8"/>
    <mergeCell ref="C12:AR12"/>
    <mergeCell ref="E9:G10"/>
    <mergeCell ref="K9:M10"/>
    <mergeCell ref="W9:Y10"/>
    <mergeCell ref="AE9:AG10"/>
    <mergeCell ref="AH9:AJ10"/>
    <mergeCell ref="AT9:AV10"/>
    <mergeCell ref="AB9:AD10"/>
    <mergeCell ref="AK9:AM10"/>
    <mergeCell ref="AN9:AP10"/>
    <mergeCell ref="AQ9:AS10"/>
    <mergeCell ref="R14:T15"/>
    <mergeCell ref="AJ14:AL15"/>
    <mergeCell ref="AG14:AI15"/>
    <mergeCell ref="U14:W15"/>
    <mergeCell ref="AP14:AR15"/>
    <mergeCell ref="C14:E15"/>
    <mergeCell ref="F14:H15"/>
    <mergeCell ref="I14:K15"/>
    <mergeCell ref="L14:N15"/>
    <mergeCell ref="O14:Q15"/>
    <mergeCell ref="Q9:S10"/>
    <mergeCell ref="A17:B23"/>
    <mergeCell ref="C17:G17"/>
    <mergeCell ref="H17:AV17"/>
    <mergeCell ref="C18:G19"/>
    <mergeCell ref="H18:AV19"/>
    <mergeCell ref="C20:G23"/>
    <mergeCell ref="H20:I20"/>
    <mergeCell ref="J20:L20"/>
    <mergeCell ref="N20:P20"/>
    <mergeCell ref="AA14:AC15"/>
    <mergeCell ref="AD14:AF15"/>
    <mergeCell ref="AM14:AO15"/>
    <mergeCell ref="C13:T13"/>
    <mergeCell ref="U13:AR13"/>
    <mergeCell ref="AS13:AV15"/>
    <mergeCell ref="D26:AU28"/>
    <mergeCell ref="R20:X21"/>
    <mergeCell ref="Y20:AB21"/>
    <mergeCell ref="AC20:AR21"/>
    <mergeCell ref="AS20:AV21"/>
    <mergeCell ref="H22:AV23"/>
  </mergeCells>
  <phoneticPr fontId="2"/>
  <printOptions horizontalCentered="1" verticalCentered="1"/>
  <pageMargins left="0.78740157480314965" right="0.59055118110236227" top="0.47244094488188981" bottom="0.47244094488188981" header="0.39370078740157483" footer="0.39370078740157483"/>
  <pageSetup paperSize="9" scale="95" orientation="portrait" r:id="rId1"/>
  <drawing r:id="rId2"/>
  <legacyDrawing r:id="rId3"/>
</worksheet>
</file>

<file path=xl/worksheets/sheet7.xml><?xml version="1.0" encoding="utf-8"?>
<worksheet xmlns="http://schemas.openxmlformats.org/spreadsheetml/2006/main" xmlns:r="http://schemas.openxmlformats.org/officeDocument/2006/relationships">
  <dimension ref="B1:E10"/>
  <sheetViews>
    <sheetView showGridLines="0" workbookViewId="0"/>
  </sheetViews>
  <sheetFormatPr defaultRowHeight="13.5"/>
  <cols>
    <col min="1" max="1" width="1" customWidth="1"/>
    <col min="2" max="2" width="56.375" customWidth="1"/>
    <col min="3" max="3" width="1.375" customWidth="1"/>
    <col min="4" max="4" width="4.875" customWidth="1"/>
    <col min="5" max="5" width="14" customWidth="1"/>
  </cols>
  <sheetData>
    <row r="1" spans="2:5">
      <c r="B1" s="298" t="s">
        <v>172</v>
      </c>
      <c r="C1" s="299"/>
      <c r="D1" s="304"/>
      <c r="E1" s="304"/>
    </row>
    <row r="2" spans="2:5">
      <c r="B2" s="298" t="s">
        <v>173</v>
      </c>
      <c r="C2" s="299"/>
      <c r="D2" s="304"/>
      <c r="E2" s="304"/>
    </row>
    <row r="3" spans="2:5">
      <c r="B3" s="300"/>
      <c r="C3" s="300"/>
      <c r="D3" s="305"/>
      <c r="E3" s="305"/>
    </row>
    <row r="4" spans="2:5" ht="54">
      <c r="B4" s="301" t="s">
        <v>174</v>
      </c>
      <c r="C4" s="300"/>
      <c r="D4" s="305"/>
      <c r="E4" s="305"/>
    </row>
    <row r="5" spans="2:5">
      <c r="B5" s="300"/>
      <c r="C5" s="300"/>
      <c r="D5" s="305"/>
      <c r="E5" s="305"/>
    </row>
    <row r="6" spans="2:5">
      <c r="B6" s="298" t="s">
        <v>175</v>
      </c>
      <c r="C6" s="299"/>
      <c r="D6" s="304"/>
      <c r="E6" s="306" t="s">
        <v>176</v>
      </c>
    </row>
    <row r="7" spans="2:5" ht="14.25" thickBot="1">
      <c r="B7" s="300"/>
      <c r="C7" s="300"/>
      <c r="D7" s="305"/>
      <c r="E7" s="305"/>
    </row>
    <row r="8" spans="2:5" ht="41.25" thickBot="1">
      <c r="B8" s="302" t="s">
        <v>177</v>
      </c>
      <c r="C8" s="303"/>
      <c r="D8" s="307"/>
      <c r="E8" s="308">
        <v>34</v>
      </c>
    </row>
    <row r="9" spans="2:5">
      <c r="B9" s="300"/>
      <c r="C9" s="300"/>
      <c r="D9" s="305"/>
      <c r="E9" s="305"/>
    </row>
    <row r="10" spans="2:5">
      <c r="B10" s="300"/>
      <c r="C10" s="300"/>
      <c r="D10" s="305"/>
      <c r="E10" s="305"/>
    </row>
  </sheetData>
  <phoneticPr fontId="66"/>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7</vt:i4>
      </vt:variant>
      <vt:variant>
        <vt:lpstr>名前付き一覧</vt:lpstr>
      </vt:variant>
      <vt:variant>
        <vt:i4>6</vt:i4>
      </vt:variant>
    </vt:vector>
  </HeadingPairs>
  <TitlesOfParts>
    <vt:vector size="13" baseType="lpstr">
      <vt:lpstr>様式第２－１号（活動計画）</vt:lpstr>
      <vt:lpstr>別紙</vt:lpstr>
      <vt:lpstr>（別紙２） </vt:lpstr>
      <vt:lpstr>様式第２－１号（記載例）</vt:lpstr>
      <vt:lpstr>別紙（記載例）</vt:lpstr>
      <vt:lpstr>別紙２（記載例）</vt:lpstr>
      <vt:lpstr>互換性レポート</vt:lpstr>
      <vt:lpstr>'（別紙２） '!Print_Area</vt:lpstr>
      <vt:lpstr>別紙!Print_Area</vt:lpstr>
      <vt:lpstr>'別紙（記載例）'!Print_Area</vt:lpstr>
      <vt:lpstr>'別紙２（記載例）'!Print_Area</vt:lpstr>
      <vt:lpstr>'様式第２－１号（活動計画）'!Print_Area</vt:lpstr>
      <vt:lpstr>'様式第２－１号（記載例）'!Print_Area</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kaiji_kosaka</dc:creator>
  <cp:lastModifiedBy>SHONAI278</cp:lastModifiedBy>
  <cp:lastPrinted>2012-05-02T07:18:50Z</cp:lastPrinted>
  <dcterms:created xsi:type="dcterms:W3CDTF">2010-10-13T01:17:06Z</dcterms:created>
  <dcterms:modified xsi:type="dcterms:W3CDTF">2013-07-05T00:53:28Z</dcterms:modified>
</cp:coreProperties>
</file>